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B8F60A3C-BB29-494A-A365-E8808EC3DBB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I51" i="2" s="1"/>
  <c r="I54" i="2" s="1"/>
  <c r="I56" i="2" s="1"/>
  <c r="I59" i="2" s="1"/>
  <c r="I62" i="2" s="1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C51" i="2" s="1"/>
  <c r="C54" i="2" s="1"/>
  <c r="C56" i="2" s="1"/>
  <c r="C59" i="2" s="1"/>
  <c r="C62" i="2" s="1"/>
  <c r="O51" i="3"/>
  <c r="O54" i="3" s="1"/>
  <c r="O56" i="3" s="1"/>
  <c r="O59" i="3" s="1"/>
  <c r="O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G51" i="3" s="1"/>
  <c r="G54" i="3" s="1"/>
  <c r="G56" i="3" s="1"/>
  <c r="G59" i="3" s="1"/>
  <c r="G62" i="3" s="1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Z35" i="3" s="1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R35" i="3"/>
  <c r="Q35" i="3"/>
  <c r="Q51" i="3" s="1"/>
  <c r="Q54" i="3" s="1"/>
  <c r="Q56" i="3" s="1"/>
  <c r="Q59" i="3" s="1"/>
  <c r="Q62" i="3" s="1"/>
  <c r="P35" i="3"/>
  <c r="O35" i="3"/>
  <c r="N35" i="3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F35" i="3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D56" i="4"/>
  <c r="D59" i="4" s="1"/>
  <c r="D62" i="4" s="1"/>
  <c r="V51" i="4"/>
  <c r="V54" i="4" s="1"/>
  <c r="V56" i="4" s="1"/>
  <c r="V59" i="4" s="1"/>
  <c r="V62" i="4" s="1"/>
  <c r="F51" i="4"/>
  <c r="F54" i="4" s="1"/>
  <c r="F56" i="4" s="1"/>
  <c r="F59" i="4" s="1"/>
  <c r="F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V35" i="4"/>
  <c r="U35" i="4"/>
  <c r="U51" i="4" s="1"/>
  <c r="U54" i="4" s="1"/>
  <c r="U56" i="4" s="1"/>
  <c r="U59" i="4" s="1"/>
  <c r="U62" i="4" s="1"/>
  <c r="T35" i="4"/>
  <c r="S35" i="4"/>
  <c r="R35" i="4"/>
  <c r="R51" i="4" s="1"/>
  <c r="R54" i="4" s="1"/>
  <c r="R56" i="4" s="1"/>
  <c r="R59" i="4" s="1"/>
  <c r="R62" i="4" s="1"/>
  <c r="Q35" i="4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L35" i="4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H35" i="4"/>
  <c r="G35" i="4"/>
  <c r="F35" i="4"/>
  <c r="E35" i="4"/>
  <c r="D35" i="4"/>
  <c r="D51" i="4" s="1"/>
  <c r="D54" i="4" s="1"/>
  <c r="C35" i="4"/>
  <c r="C51" i="4" s="1"/>
  <c r="C54" i="4" s="1"/>
  <c r="C56" i="4" s="1"/>
  <c r="C59" i="4" s="1"/>
  <c r="C62" i="4" s="1"/>
  <c r="V51" i="5"/>
  <c r="V54" i="5" s="1"/>
  <c r="V56" i="5" s="1"/>
  <c r="V59" i="5" s="1"/>
  <c r="V62" i="5" s="1"/>
  <c r="U51" i="5"/>
  <c r="U54" i="5" s="1"/>
  <c r="U56" i="5" s="1"/>
  <c r="U59" i="5" s="1"/>
  <c r="U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O51" i="5" s="1"/>
  <c r="O54" i="5" s="1"/>
  <c r="O56" i="5" s="1"/>
  <c r="O59" i="5" s="1"/>
  <c r="O62" i="5" s="1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P35" i="5"/>
  <c r="P51" i="5" s="1"/>
  <c r="P54" i="5" s="1"/>
  <c r="P56" i="5" s="1"/>
  <c r="P59" i="5" s="1"/>
  <c r="P62" i="5" s="1"/>
  <c r="O35" i="5"/>
  <c r="N35" i="5"/>
  <c r="M35" i="5"/>
  <c r="L35" i="5"/>
  <c r="L51" i="5" s="1"/>
  <c r="L54" i="5" s="1"/>
  <c r="L56" i="5" s="1"/>
  <c r="L59" i="5" s="1"/>
  <c r="L62" i="5" s="1"/>
  <c r="K35" i="5"/>
  <c r="J35" i="5"/>
  <c r="I35" i="5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T54" i="6"/>
  <c r="T56" i="6" s="1"/>
  <c r="T59" i="6" s="1"/>
  <c r="T62" i="6" s="1"/>
  <c r="P54" i="6"/>
  <c r="P56" i="6" s="1"/>
  <c r="P59" i="6" s="1"/>
  <c r="P62" i="6" s="1"/>
  <c r="Y51" i="6"/>
  <c r="Y54" i="6" s="1"/>
  <c r="Y56" i="6" s="1"/>
  <c r="Y59" i="6" s="1"/>
  <c r="Y62" i="6" s="1"/>
  <c r="T51" i="6"/>
  <c r="AA50" i="6"/>
  <c r="Y50" i="6"/>
  <c r="X50" i="6"/>
  <c r="Z50" i="6" s="1"/>
  <c r="W50" i="6"/>
  <c r="V50" i="6"/>
  <c r="U50" i="6"/>
  <c r="U51" i="6" s="1"/>
  <c r="U54" i="6" s="1"/>
  <c r="U56" i="6" s="1"/>
  <c r="U59" i="6" s="1"/>
  <c r="U62" i="6" s="1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G51" i="6" s="1"/>
  <c r="G54" i="6" s="1"/>
  <c r="G56" i="6" s="1"/>
  <c r="G59" i="6" s="1"/>
  <c r="G62" i="6" s="1"/>
  <c r="F50" i="6"/>
  <c r="E50" i="6"/>
  <c r="D50" i="6"/>
  <c r="C50" i="6"/>
  <c r="AA35" i="6"/>
  <c r="Y35" i="6"/>
  <c r="X35" i="6"/>
  <c r="Z35" i="6" s="1"/>
  <c r="W35" i="6"/>
  <c r="W51" i="6" s="1"/>
  <c r="W54" i="6" s="1"/>
  <c r="W56" i="6" s="1"/>
  <c r="W59" i="6" s="1"/>
  <c r="W62" i="6" s="1"/>
  <c r="V35" i="6"/>
  <c r="U35" i="6"/>
  <c r="T35" i="6"/>
  <c r="S35" i="6"/>
  <c r="R35" i="6"/>
  <c r="Q35" i="6"/>
  <c r="Q51" i="6" s="1"/>
  <c r="Q54" i="6" s="1"/>
  <c r="Q56" i="6" s="1"/>
  <c r="Q59" i="6" s="1"/>
  <c r="Q62" i="6" s="1"/>
  <c r="P35" i="6"/>
  <c r="P51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J35" i="6"/>
  <c r="I35" i="6"/>
  <c r="I51" i="6" s="1"/>
  <c r="I54" i="6" s="1"/>
  <c r="I56" i="6" s="1"/>
  <c r="I59" i="6" s="1"/>
  <c r="I62" i="6" s="1"/>
  <c r="H35" i="6"/>
  <c r="G35" i="6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C35" i="6"/>
  <c r="AA50" i="7"/>
  <c r="Y50" i="7"/>
  <c r="X50" i="7"/>
  <c r="Z50" i="7" s="1"/>
  <c r="W50" i="7"/>
  <c r="W51" i="7" s="1"/>
  <c r="W54" i="7" s="1"/>
  <c r="W56" i="7" s="1"/>
  <c r="W59" i="7" s="1"/>
  <c r="W62" i="7" s="1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W35" i="7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N35" i="7"/>
  <c r="N51" i="7" s="1"/>
  <c r="N54" i="7" s="1"/>
  <c r="N56" i="7" s="1"/>
  <c r="N59" i="7" s="1"/>
  <c r="N62" i="7" s="1"/>
  <c r="M35" i="7"/>
  <c r="L35" i="7"/>
  <c r="K35" i="7"/>
  <c r="J35" i="7"/>
  <c r="J51" i="7" s="1"/>
  <c r="J54" i="7" s="1"/>
  <c r="J56" i="7" s="1"/>
  <c r="J59" i="7" s="1"/>
  <c r="J62" i="7" s="1"/>
  <c r="I35" i="7"/>
  <c r="H35" i="7"/>
  <c r="G35" i="7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F51" i="8" s="1"/>
  <c r="F54" i="8" s="1"/>
  <c r="F56" i="8" s="1"/>
  <c r="F59" i="8" s="1"/>
  <c r="F62" i="8" s="1"/>
  <c r="E50" i="8"/>
  <c r="E51" i="8" s="1"/>
  <c r="E54" i="8" s="1"/>
  <c r="E56" i="8" s="1"/>
  <c r="E59" i="8" s="1"/>
  <c r="E62" i="8" s="1"/>
  <c r="D50" i="8"/>
  <c r="C50" i="8"/>
  <c r="AA35" i="8"/>
  <c r="AA51" i="8" s="1"/>
  <c r="AA54" i="8" s="1"/>
  <c r="AA56" i="8" s="1"/>
  <c r="AA59" i="8" s="1"/>
  <c r="AA62" i="8" s="1"/>
  <c r="Y35" i="8"/>
  <c r="X35" i="8"/>
  <c r="W35" i="8"/>
  <c r="W51" i="8" s="1"/>
  <c r="W54" i="8" s="1"/>
  <c r="W56" i="8" s="1"/>
  <c r="W59" i="8" s="1"/>
  <c r="W62" i="8" s="1"/>
  <c r="V35" i="8"/>
  <c r="U35" i="8"/>
  <c r="U51" i="8" s="1"/>
  <c r="U54" i="8" s="1"/>
  <c r="U56" i="8" s="1"/>
  <c r="U59" i="8" s="1"/>
  <c r="U62" i="8" s="1"/>
  <c r="T35" i="8"/>
  <c r="S35" i="8"/>
  <c r="R35" i="8"/>
  <c r="R51" i="8" s="1"/>
  <c r="R54" i="8" s="1"/>
  <c r="R56" i="8" s="1"/>
  <c r="R59" i="8" s="1"/>
  <c r="R62" i="8" s="1"/>
  <c r="Q35" i="8"/>
  <c r="P35" i="8"/>
  <c r="O35" i="8"/>
  <c r="O51" i="8" s="1"/>
  <c r="O54" i="8" s="1"/>
  <c r="O56" i="8" s="1"/>
  <c r="O59" i="8" s="1"/>
  <c r="O62" i="8" s="1"/>
  <c r="N35" i="8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H35" i="8"/>
  <c r="G35" i="8"/>
  <c r="G51" i="8" s="1"/>
  <c r="G54" i="8" s="1"/>
  <c r="G56" i="8" s="1"/>
  <c r="G59" i="8" s="1"/>
  <c r="G62" i="8" s="1"/>
  <c r="F35" i="8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T51" i="9"/>
  <c r="T54" i="9" s="1"/>
  <c r="T56" i="9" s="1"/>
  <c r="T59" i="9" s="1"/>
  <c r="T62" i="9" s="1"/>
  <c r="O51" i="9"/>
  <c r="O54" i="9" s="1"/>
  <c r="O56" i="9" s="1"/>
  <c r="O59" i="9" s="1"/>
  <c r="O62" i="9" s="1"/>
  <c r="AA50" i="9"/>
  <c r="Y50" i="9"/>
  <c r="X50" i="9"/>
  <c r="W50" i="9"/>
  <c r="W51" i="9" s="1"/>
  <c r="W54" i="9" s="1"/>
  <c r="W56" i="9" s="1"/>
  <c r="W59" i="9" s="1"/>
  <c r="W62" i="9" s="1"/>
  <c r="V50" i="9"/>
  <c r="U50" i="9"/>
  <c r="U51" i="9" s="1"/>
  <c r="U54" i="9" s="1"/>
  <c r="U56" i="9" s="1"/>
  <c r="U59" i="9" s="1"/>
  <c r="U62" i="9" s="1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W35" i="9"/>
  <c r="V35" i="9"/>
  <c r="U35" i="9"/>
  <c r="T35" i="9"/>
  <c r="S35" i="9"/>
  <c r="S51" i="9" s="1"/>
  <c r="S54" i="9" s="1"/>
  <c r="S56" i="9" s="1"/>
  <c r="S59" i="9" s="1"/>
  <c r="S62" i="9" s="1"/>
  <c r="R35" i="9"/>
  <c r="Q35" i="9"/>
  <c r="P35" i="9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F35" i="9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O62" i="10"/>
  <c r="Q51" i="10"/>
  <c r="Q54" i="10" s="1"/>
  <c r="Q56" i="10" s="1"/>
  <c r="Q59" i="10" s="1"/>
  <c r="Q62" i="10" s="1"/>
  <c r="AA50" i="10"/>
  <c r="Y50" i="10"/>
  <c r="X50" i="10"/>
  <c r="Z50" i="10" s="1"/>
  <c r="W50" i="10"/>
  <c r="V50" i="10"/>
  <c r="U50" i="10"/>
  <c r="T50" i="10"/>
  <c r="T51" i="10" s="1"/>
  <c r="T54" i="10" s="1"/>
  <c r="T56" i="10" s="1"/>
  <c r="T59" i="10" s="1"/>
  <c r="T62" i="10" s="1"/>
  <c r="S50" i="10"/>
  <c r="R50" i="10"/>
  <c r="Q50" i="10"/>
  <c r="P50" i="10"/>
  <c r="O50" i="10"/>
  <c r="N50" i="10"/>
  <c r="M50" i="10"/>
  <c r="L50" i="10"/>
  <c r="K50" i="10"/>
  <c r="J50" i="10"/>
  <c r="I50" i="10"/>
  <c r="H50" i="10"/>
  <c r="H51" i="10" s="1"/>
  <c r="H54" i="10" s="1"/>
  <c r="H56" i="10" s="1"/>
  <c r="H59" i="10" s="1"/>
  <c r="H62" i="10" s="1"/>
  <c r="G50" i="10"/>
  <c r="F50" i="10"/>
  <c r="E50" i="10"/>
  <c r="D50" i="10"/>
  <c r="D51" i="10" s="1"/>
  <c r="D54" i="10" s="1"/>
  <c r="D56" i="10" s="1"/>
  <c r="D59" i="10" s="1"/>
  <c r="D62" i="10" s="1"/>
  <c r="C50" i="10"/>
  <c r="AA35" i="10"/>
  <c r="Y35" i="10"/>
  <c r="Y51" i="10" s="1"/>
  <c r="Y54" i="10" s="1"/>
  <c r="Y56" i="10" s="1"/>
  <c r="Y59" i="10" s="1"/>
  <c r="Y62" i="10" s="1"/>
  <c r="X35" i="10"/>
  <c r="Z35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S35" i="10"/>
  <c r="R35" i="10"/>
  <c r="Q35" i="10"/>
  <c r="P35" i="10"/>
  <c r="O35" i="10"/>
  <c r="O51" i="10" s="1"/>
  <c r="O54" i="10" s="1"/>
  <c r="O56" i="10" s="1"/>
  <c r="O59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I35" i="10"/>
  <c r="H35" i="10"/>
  <c r="G35" i="10"/>
  <c r="G51" i="10" s="1"/>
  <c r="G54" i="10" s="1"/>
  <c r="G56" i="10" s="1"/>
  <c r="G59" i="10" s="1"/>
  <c r="G62" i="10" s="1"/>
  <c r="F35" i="10"/>
  <c r="E35" i="10"/>
  <c r="D35" i="10"/>
  <c r="C35" i="10"/>
  <c r="C51" i="10" s="1"/>
  <c r="C54" i="10" s="1"/>
  <c r="C56" i="10" s="1"/>
  <c r="C59" i="10" s="1"/>
  <c r="C62" i="10" s="1"/>
  <c r="O59" i="11"/>
  <c r="O62" i="11" s="1"/>
  <c r="AA50" i="11"/>
  <c r="Y50" i="11"/>
  <c r="X50" i="11"/>
  <c r="W50" i="11"/>
  <c r="W51" i="11" s="1"/>
  <c r="W54" i="11" s="1"/>
  <c r="W56" i="11" s="1"/>
  <c r="W59" i="11" s="1"/>
  <c r="W62" i="11" s="1"/>
  <c r="V50" i="11"/>
  <c r="U50" i="11"/>
  <c r="T50" i="11"/>
  <c r="S50" i="11"/>
  <c r="S51" i="11" s="1"/>
  <c r="S54" i="11" s="1"/>
  <c r="S56" i="11" s="1"/>
  <c r="S59" i="11" s="1"/>
  <c r="S62" i="11" s="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W35" i="11"/>
  <c r="V35" i="11"/>
  <c r="U35" i="11"/>
  <c r="T35" i="11"/>
  <c r="T51" i="11" s="1"/>
  <c r="T54" i="11" s="1"/>
  <c r="T56" i="11" s="1"/>
  <c r="T59" i="11" s="1"/>
  <c r="T62" i="11" s="1"/>
  <c r="S35" i="11"/>
  <c r="R35" i="1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H35" i="1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F51" i="12" s="1"/>
  <c r="F54" i="12" s="1"/>
  <c r="F56" i="12" s="1"/>
  <c r="F59" i="12" s="1"/>
  <c r="F62" i="12" s="1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S35" i="12"/>
  <c r="R35" i="12"/>
  <c r="R51" i="12" s="1"/>
  <c r="R54" i="12" s="1"/>
  <c r="R56" i="12" s="1"/>
  <c r="R59" i="12" s="1"/>
  <c r="R62" i="12" s="1"/>
  <c r="Q35" i="12"/>
  <c r="P35" i="12"/>
  <c r="O35" i="12"/>
  <c r="O51" i="12" s="1"/>
  <c r="O54" i="12" s="1"/>
  <c r="O56" i="12" s="1"/>
  <c r="O59" i="12" s="1"/>
  <c r="O62" i="12" s="1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H35" i="12"/>
  <c r="G35" i="12"/>
  <c r="F35" i="12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I59" i="13"/>
  <c r="I62" i="13" s="1"/>
  <c r="T51" i="13"/>
  <c r="T54" i="13" s="1"/>
  <c r="T56" i="13" s="1"/>
  <c r="T59" i="13" s="1"/>
  <c r="T62" i="13" s="1"/>
  <c r="AA50" i="13"/>
  <c r="Y50" i="13"/>
  <c r="X50" i="13"/>
  <c r="Z50" i="13" s="1"/>
  <c r="W50" i="13"/>
  <c r="V50" i="13"/>
  <c r="U50" i="13"/>
  <c r="U51" i="13" s="1"/>
  <c r="U54" i="13" s="1"/>
  <c r="U56" i="13" s="1"/>
  <c r="U59" i="13" s="1"/>
  <c r="U62" i="13" s="1"/>
  <c r="T50" i="13"/>
  <c r="S50" i="13"/>
  <c r="R50" i="13"/>
  <c r="Q50" i="13"/>
  <c r="P50" i="13"/>
  <c r="O50" i="13"/>
  <c r="N50" i="13"/>
  <c r="M50" i="13"/>
  <c r="M51" i="13" s="1"/>
  <c r="M54" i="13" s="1"/>
  <c r="M56" i="13" s="1"/>
  <c r="M59" i="13" s="1"/>
  <c r="M62" i="13" s="1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X51" i="13" s="1"/>
  <c r="W35" i="13"/>
  <c r="W51" i="13" s="1"/>
  <c r="W54" i="13" s="1"/>
  <c r="W56" i="13" s="1"/>
  <c r="W59" i="13" s="1"/>
  <c r="W62" i="13" s="1"/>
  <c r="V35" i="13"/>
  <c r="U35" i="13"/>
  <c r="T35" i="13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N35" i="13"/>
  <c r="M35" i="13"/>
  <c r="L35" i="13"/>
  <c r="K35" i="13"/>
  <c r="J35" i="13"/>
  <c r="I35" i="13"/>
  <c r="I51" i="13" s="1"/>
  <c r="I54" i="13" s="1"/>
  <c r="I56" i="13" s="1"/>
  <c r="H35" i="13"/>
  <c r="G35" i="13"/>
  <c r="F35" i="13"/>
  <c r="F51" i="13" s="1"/>
  <c r="F54" i="13" s="1"/>
  <c r="F56" i="13" s="1"/>
  <c r="F59" i="13" s="1"/>
  <c r="F62" i="13" s="1"/>
  <c r="E35" i="13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M51" i="14" s="1"/>
  <c r="M54" i="14" s="1"/>
  <c r="M56" i="14" s="1"/>
  <c r="M59" i="14" s="1"/>
  <c r="M62" i="14" s="1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Z35" i="14" s="1"/>
  <c r="W35" i="14"/>
  <c r="V35" i="14"/>
  <c r="U35" i="14"/>
  <c r="T35" i="14"/>
  <c r="S35" i="14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M35" i="14"/>
  <c r="L35" i="14"/>
  <c r="K35" i="14"/>
  <c r="J35" i="14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S62" i="15"/>
  <c r="U54" i="15"/>
  <c r="U56" i="15" s="1"/>
  <c r="U59" i="15" s="1"/>
  <c r="U62" i="15" s="1"/>
  <c r="AA50" i="15"/>
  <c r="AA51" i="15" s="1"/>
  <c r="AA54" i="15" s="1"/>
  <c r="AA56" i="15" s="1"/>
  <c r="AA59" i="15" s="1"/>
  <c r="AA62" i="15" s="1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K51" i="15" s="1"/>
  <c r="K54" i="15" s="1"/>
  <c r="K56" i="15" s="1"/>
  <c r="K59" i="15" s="1"/>
  <c r="K62" i="15" s="1"/>
  <c r="J50" i="15"/>
  <c r="I50" i="15"/>
  <c r="H50" i="15"/>
  <c r="G50" i="15"/>
  <c r="F50" i="15"/>
  <c r="E50" i="15"/>
  <c r="D50" i="15"/>
  <c r="D51" i="15" s="1"/>
  <c r="D54" i="15" s="1"/>
  <c r="D56" i="15" s="1"/>
  <c r="D59" i="15" s="1"/>
  <c r="D62" i="15" s="1"/>
  <c r="C50" i="15"/>
  <c r="AA35" i="15"/>
  <c r="Y35" i="15"/>
  <c r="Z35" i="15" s="1"/>
  <c r="X35" i="15"/>
  <c r="W35" i="15"/>
  <c r="V35" i="15"/>
  <c r="U35" i="15"/>
  <c r="U51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L35" i="15"/>
  <c r="K35" i="15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AA51" i="16"/>
  <c r="AA54" i="16" s="1"/>
  <c r="AA56" i="16" s="1"/>
  <c r="AA59" i="16" s="1"/>
  <c r="AA62" i="16" s="1"/>
  <c r="I51" i="16"/>
  <c r="I54" i="16" s="1"/>
  <c r="I56" i="16" s="1"/>
  <c r="I59" i="16" s="1"/>
  <c r="I62" i="16" s="1"/>
  <c r="AA50" i="16"/>
  <c r="Z50" i="16"/>
  <c r="Y50" i="16"/>
  <c r="X50" i="16"/>
  <c r="W50" i="16"/>
  <c r="V50" i="16"/>
  <c r="U50" i="16"/>
  <c r="T50" i="16"/>
  <c r="S50" i="16"/>
  <c r="R50" i="16"/>
  <c r="R51" i="16" s="1"/>
  <c r="R54" i="16" s="1"/>
  <c r="R56" i="16" s="1"/>
  <c r="R59" i="16" s="1"/>
  <c r="R62" i="16" s="1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W35" i="16"/>
  <c r="W51" i="16" s="1"/>
  <c r="W54" i="16" s="1"/>
  <c r="W56" i="16" s="1"/>
  <c r="W59" i="16" s="1"/>
  <c r="W62" i="16" s="1"/>
  <c r="V35" i="16"/>
  <c r="U35" i="16"/>
  <c r="T35" i="16"/>
  <c r="T51" i="16" s="1"/>
  <c r="T54" i="16" s="1"/>
  <c r="T56" i="16" s="1"/>
  <c r="T59" i="16" s="1"/>
  <c r="T62" i="16" s="1"/>
  <c r="S35" i="16"/>
  <c r="R35" i="16"/>
  <c r="Q35" i="16"/>
  <c r="Q51" i="16" s="1"/>
  <c r="Q54" i="16" s="1"/>
  <c r="Q56" i="16" s="1"/>
  <c r="Q59" i="16" s="1"/>
  <c r="Q62" i="16" s="1"/>
  <c r="P35" i="16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K35" i="16"/>
  <c r="J35" i="16"/>
  <c r="I35" i="16"/>
  <c r="H35" i="16"/>
  <c r="G35" i="16"/>
  <c r="F35" i="16"/>
  <c r="F51" i="16" s="1"/>
  <c r="F54" i="16" s="1"/>
  <c r="F56" i="16" s="1"/>
  <c r="F59" i="16" s="1"/>
  <c r="F62" i="16" s="1"/>
  <c r="E35" i="16"/>
  <c r="D35" i="16"/>
  <c r="C35" i="16"/>
  <c r="C51" i="16" s="1"/>
  <c r="C54" i="16" s="1"/>
  <c r="C56" i="16" s="1"/>
  <c r="C59" i="16" s="1"/>
  <c r="C62" i="16" s="1"/>
  <c r="AA56" i="17"/>
  <c r="AA59" i="17" s="1"/>
  <c r="AA62" i="17" s="1"/>
  <c r="D54" i="17"/>
  <c r="D56" i="17" s="1"/>
  <c r="D59" i="17" s="1"/>
  <c r="D62" i="17" s="1"/>
  <c r="M51" i="17"/>
  <c r="M54" i="17" s="1"/>
  <c r="M56" i="17" s="1"/>
  <c r="M59" i="17" s="1"/>
  <c r="M62" i="17" s="1"/>
  <c r="AA50" i="17"/>
  <c r="Y50" i="17"/>
  <c r="X50" i="17"/>
  <c r="Z50" i="17" s="1"/>
  <c r="W50" i="17"/>
  <c r="V50" i="17"/>
  <c r="V51" i="17" s="1"/>
  <c r="V54" i="17" s="1"/>
  <c r="V56" i="17" s="1"/>
  <c r="V59" i="17" s="1"/>
  <c r="V62" i="17" s="1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F51" i="17" s="1"/>
  <c r="F54" i="17" s="1"/>
  <c r="F56" i="17" s="1"/>
  <c r="F59" i="17" s="1"/>
  <c r="F62" i="17" s="1"/>
  <c r="E50" i="17"/>
  <c r="D50" i="17"/>
  <c r="C50" i="17"/>
  <c r="AA35" i="17"/>
  <c r="AA51" i="17" s="1"/>
  <c r="AA54" i="17" s="1"/>
  <c r="Y35" i="17"/>
  <c r="Y51" i="17" s="1"/>
  <c r="Y54" i="17" s="1"/>
  <c r="Y56" i="17" s="1"/>
  <c r="Y59" i="17" s="1"/>
  <c r="Y62" i="17" s="1"/>
  <c r="X35" i="17"/>
  <c r="X51" i="17" s="1"/>
  <c r="W35" i="17"/>
  <c r="V35" i="17"/>
  <c r="U35" i="17"/>
  <c r="T35" i="17"/>
  <c r="S35" i="17"/>
  <c r="R35" i="17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M35" i="17"/>
  <c r="L35" i="17"/>
  <c r="K35" i="17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E35" i="17"/>
  <c r="E51" i="17" s="1"/>
  <c r="E54" i="17" s="1"/>
  <c r="E56" i="17" s="1"/>
  <c r="E59" i="17" s="1"/>
  <c r="E62" i="17" s="1"/>
  <c r="D35" i="17"/>
  <c r="D51" i="17" s="1"/>
  <c r="C35" i="17"/>
  <c r="C51" i="17" s="1"/>
  <c r="C54" i="17" s="1"/>
  <c r="C56" i="17" s="1"/>
  <c r="C59" i="17" s="1"/>
  <c r="C62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M51" i="18" s="1"/>
  <c r="M54" i="18" s="1"/>
  <c r="M56" i="18" s="1"/>
  <c r="M59" i="18" s="1"/>
  <c r="M62" i="18" s="1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O35" i="18"/>
  <c r="O51" i="18" s="1"/>
  <c r="O54" i="18" s="1"/>
  <c r="O56" i="18" s="1"/>
  <c r="O59" i="18" s="1"/>
  <c r="O62" i="18" s="1"/>
  <c r="N35" i="18"/>
  <c r="M35" i="18"/>
  <c r="L35" i="18"/>
  <c r="K35" i="18"/>
  <c r="J35" i="18"/>
  <c r="J51" i="18" s="1"/>
  <c r="J54" i="18" s="1"/>
  <c r="J56" i="18" s="1"/>
  <c r="J59" i="18" s="1"/>
  <c r="J62" i="18" s="1"/>
  <c r="I35" i="18"/>
  <c r="H35" i="18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R54" i="19"/>
  <c r="R56" i="19" s="1"/>
  <c r="R59" i="19" s="1"/>
  <c r="R62" i="19" s="1"/>
  <c r="K51" i="19"/>
  <c r="K54" i="19" s="1"/>
  <c r="K56" i="19" s="1"/>
  <c r="K59" i="19" s="1"/>
  <c r="K62" i="19" s="1"/>
  <c r="D51" i="19"/>
  <c r="D54" i="19" s="1"/>
  <c r="D56" i="19" s="1"/>
  <c r="D59" i="19" s="1"/>
  <c r="D62" i="19" s="1"/>
  <c r="AA50" i="19"/>
  <c r="Y50" i="19"/>
  <c r="Y51" i="19" s="1"/>
  <c r="Y54" i="19" s="1"/>
  <c r="Y56" i="19" s="1"/>
  <c r="Y59" i="19" s="1"/>
  <c r="Y62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M51" i="19" s="1"/>
  <c r="M54" i="19" s="1"/>
  <c r="M56" i="19" s="1"/>
  <c r="M59" i="19" s="1"/>
  <c r="M62" i="19" s="1"/>
  <c r="L50" i="19"/>
  <c r="K50" i="19"/>
  <c r="J50" i="19"/>
  <c r="I50" i="19"/>
  <c r="H50" i="19"/>
  <c r="G50" i="19"/>
  <c r="F50" i="19"/>
  <c r="E50" i="19"/>
  <c r="D50" i="19"/>
  <c r="C50" i="19"/>
  <c r="C51" i="19" s="1"/>
  <c r="C54" i="19" s="1"/>
  <c r="C56" i="19" s="1"/>
  <c r="C59" i="19" s="1"/>
  <c r="C62" i="19" s="1"/>
  <c r="AA35" i="19"/>
  <c r="Y35" i="19"/>
  <c r="X35" i="19"/>
  <c r="Z35" i="19" s="1"/>
  <c r="W35" i="19"/>
  <c r="W51" i="19" s="1"/>
  <c r="W54" i="19" s="1"/>
  <c r="W56" i="19" s="1"/>
  <c r="W59" i="19" s="1"/>
  <c r="W62" i="19" s="1"/>
  <c r="V35" i="19"/>
  <c r="U35" i="19"/>
  <c r="T35" i="19"/>
  <c r="S35" i="19"/>
  <c r="S51" i="19" s="1"/>
  <c r="S54" i="19" s="1"/>
  <c r="S56" i="19" s="1"/>
  <c r="S59" i="19" s="1"/>
  <c r="S62" i="19" s="1"/>
  <c r="R35" i="19"/>
  <c r="R51" i="19" s="1"/>
  <c r="Q35" i="19"/>
  <c r="Q51" i="19" s="1"/>
  <c r="Q54" i="19" s="1"/>
  <c r="Q56" i="19" s="1"/>
  <c r="Q59" i="19" s="1"/>
  <c r="Q62" i="19" s="1"/>
  <c r="P35" i="19"/>
  <c r="O35" i="19"/>
  <c r="N35" i="19"/>
  <c r="N51" i="19" s="1"/>
  <c r="N54" i="19" s="1"/>
  <c r="N56" i="19" s="1"/>
  <c r="N59" i="19" s="1"/>
  <c r="N62" i="19" s="1"/>
  <c r="M35" i="19"/>
  <c r="L35" i="19"/>
  <c r="K35" i="19"/>
  <c r="J35" i="19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E35" i="19"/>
  <c r="E51" i="19" s="1"/>
  <c r="E54" i="19" s="1"/>
  <c r="E56" i="19" s="1"/>
  <c r="E59" i="19" s="1"/>
  <c r="E62" i="19" s="1"/>
  <c r="D35" i="19"/>
  <c r="C35" i="19"/>
  <c r="Y54" i="20"/>
  <c r="Y56" i="20" s="1"/>
  <c r="Y59" i="20" s="1"/>
  <c r="Y62" i="20" s="1"/>
  <c r="V54" i="20"/>
  <c r="V56" i="20" s="1"/>
  <c r="V59" i="20" s="1"/>
  <c r="V62" i="20" s="1"/>
  <c r="R54" i="20"/>
  <c r="R56" i="20" s="1"/>
  <c r="R59" i="20" s="1"/>
  <c r="R62" i="20" s="1"/>
  <c r="R51" i="20"/>
  <c r="AA50" i="20"/>
  <c r="Y50" i="20"/>
  <c r="X50" i="20"/>
  <c r="Z50" i="20" s="1"/>
  <c r="W50" i="20"/>
  <c r="V50" i="20"/>
  <c r="U50" i="20"/>
  <c r="T50" i="20"/>
  <c r="T51" i="20" s="1"/>
  <c r="T54" i="20" s="1"/>
  <c r="T56" i="20" s="1"/>
  <c r="T59" i="20" s="1"/>
  <c r="T62" i="20" s="1"/>
  <c r="S50" i="20"/>
  <c r="S51" i="20" s="1"/>
  <c r="S54" i="20" s="1"/>
  <c r="S56" i="20" s="1"/>
  <c r="S59" i="20" s="1"/>
  <c r="S62" i="20" s="1"/>
  <c r="R50" i="20"/>
  <c r="Q50" i="20"/>
  <c r="P50" i="20"/>
  <c r="O50" i="20"/>
  <c r="N50" i="20"/>
  <c r="M50" i="20"/>
  <c r="L50" i="20"/>
  <c r="K50" i="20"/>
  <c r="K51" i="20" s="1"/>
  <c r="K54" i="20" s="1"/>
  <c r="K56" i="20" s="1"/>
  <c r="K59" i="20" s="1"/>
  <c r="K62" i="20" s="1"/>
  <c r="J50" i="20"/>
  <c r="I50" i="20"/>
  <c r="H50" i="20"/>
  <c r="H51" i="20" s="1"/>
  <c r="H54" i="20" s="1"/>
  <c r="H56" i="20" s="1"/>
  <c r="H59" i="20" s="1"/>
  <c r="H62" i="20" s="1"/>
  <c r="G50" i="20"/>
  <c r="F50" i="20"/>
  <c r="E50" i="20"/>
  <c r="D50" i="20"/>
  <c r="C50" i="20"/>
  <c r="AA35" i="20"/>
  <c r="Y35" i="20"/>
  <c r="Y51" i="20" s="1"/>
  <c r="X35" i="20"/>
  <c r="Z35" i="20" s="1"/>
  <c r="W35" i="20"/>
  <c r="W51" i="20" s="1"/>
  <c r="W54" i="20" s="1"/>
  <c r="W56" i="20" s="1"/>
  <c r="W59" i="20" s="1"/>
  <c r="W62" i="20" s="1"/>
  <c r="V35" i="20"/>
  <c r="V51" i="20" s="1"/>
  <c r="U35" i="20"/>
  <c r="U51" i="20" s="1"/>
  <c r="U54" i="20" s="1"/>
  <c r="U56" i="20" s="1"/>
  <c r="U59" i="20" s="1"/>
  <c r="U62" i="20" s="1"/>
  <c r="T35" i="20"/>
  <c r="S35" i="20"/>
  <c r="R35" i="20"/>
  <c r="Q35" i="20"/>
  <c r="P35" i="20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J35" i="20"/>
  <c r="J51" i="20" s="1"/>
  <c r="J54" i="20" s="1"/>
  <c r="J56" i="20" s="1"/>
  <c r="J59" i="20" s="1"/>
  <c r="J62" i="20" s="1"/>
  <c r="I35" i="20"/>
  <c r="H35" i="20"/>
  <c r="G35" i="20"/>
  <c r="G51" i="20" s="1"/>
  <c r="G54" i="20" s="1"/>
  <c r="G56" i="20" s="1"/>
  <c r="G59" i="20" s="1"/>
  <c r="G62" i="20" s="1"/>
  <c r="F35" i="20"/>
  <c r="E35" i="20"/>
  <c r="D35" i="20"/>
  <c r="C35" i="20"/>
  <c r="Y54" i="21"/>
  <c r="Y56" i="21" s="1"/>
  <c r="Y59" i="21" s="1"/>
  <c r="Y62" i="21" s="1"/>
  <c r="U54" i="21"/>
  <c r="U56" i="21" s="1"/>
  <c r="U59" i="21" s="1"/>
  <c r="U62" i="21" s="1"/>
  <c r="Q51" i="21"/>
  <c r="Q54" i="21" s="1"/>
  <c r="Q56" i="21" s="1"/>
  <c r="Q59" i="21" s="1"/>
  <c r="Q62" i="21" s="1"/>
  <c r="J51" i="21"/>
  <c r="J54" i="21" s="1"/>
  <c r="J56" i="21" s="1"/>
  <c r="J59" i="21" s="1"/>
  <c r="J62" i="21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E51" i="21" s="1"/>
  <c r="E54" i="21" s="1"/>
  <c r="E56" i="21" s="1"/>
  <c r="E59" i="21" s="1"/>
  <c r="E62" i="21" s="1"/>
  <c r="D50" i="21"/>
  <c r="C50" i="21"/>
  <c r="AA35" i="21"/>
  <c r="AA51" i="21" s="1"/>
  <c r="AA54" i="21" s="1"/>
  <c r="AA56" i="21" s="1"/>
  <c r="AA59" i="21" s="1"/>
  <c r="AA62" i="21" s="1"/>
  <c r="Y35" i="21"/>
  <c r="Y51" i="21" s="1"/>
  <c r="X35" i="21"/>
  <c r="W35" i="21"/>
  <c r="V35" i="21"/>
  <c r="V51" i="21" s="1"/>
  <c r="V54" i="21" s="1"/>
  <c r="V56" i="21" s="1"/>
  <c r="V59" i="21" s="1"/>
  <c r="V62" i="21" s="1"/>
  <c r="U35" i="21"/>
  <c r="U51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P35" i="21"/>
  <c r="O35" i="21"/>
  <c r="N35" i="21"/>
  <c r="N51" i="21" s="1"/>
  <c r="N54" i="21" s="1"/>
  <c r="N56" i="21" s="1"/>
  <c r="N59" i="21" s="1"/>
  <c r="N62" i="21" s="1"/>
  <c r="M35" i="21"/>
  <c r="L35" i="21"/>
  <c r="K35" i="21"/>
  <c r="K51" i="21" s="1"/>
  <c r="K54" i="21" s="1"/>
  <c r="K56" i="21" s="1"/>
  <c r="K59" i="21" s="1"/>
  <c r="K62" i="21" s="1"/>
  <c r="J35" i="21"/>
  <c r="I35" i="2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J51" i="22" s="1"/>
  <c r="J54" i="22" s="1"/>
  <c r="J56" i="22" s="1"/>
  <c r="J59" i="22" s="1"/>
  <c r="J62" i="22" s="1"/>
  <c r="I50" i="22"/>
  <c r="H50" i="22"/>
  <c r="G50" i="22"/>
  <c r="G51" i="22" s="1"/>
  <c r="G54" i="22" s="1"/>
  <c r="G56" i="22" s="1"/>
  <c r="G59" i="22" s="1"/>
  <c r="G62" i="22" s="1"/>
  <c r="F50" i="22"/>
  <c r="F51" i="22" s="1"/>
  <c r="F54" i="22" s="1"/>
  <c r="F56" i="22" s="1"/>
  <c r="F59" i="22" s="1"/>
  <c r="F62" i="22" s="1"/>
  <c r="E50" i="22"/>
  <c r="D50" i="22"/>
  <c r="C50" i="22"/>
  <c r="AA35" i="22"/>
  <c r="AA51" i="22" s="1"/>
  <c r="AA54" i="22" s="1"/>
  <c r="AA56" i="22" s="1"/>
  <c r="AA59" i="22" s="1"/>
  <c r="AA62" i="22" s="1"/>
  <c r="Y35" i="22"/>
  <c r="X35" i="22"/>
  <c r="W35" i="22"/>
  <c r="V35" i="22"/>
  <c r="V51" i="22" s="1"/>
  <c r="V54" i="22" s="1"/>
  <c r="V56" i="22" s="1"/>
  <c r="V59" i="22" s="1"/>
  <c r="V62" i="22" s="1"/>
  <c r="U35" i="22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N35" i="22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J35" i="22"/>
  <c r="I35" i="22"/>
  <c r="H35" i="22"/>
  <c r="H51" i="22" s="1"/>
  <c r="H54" i="22" s="1"/>
  <c r="H56" i="22" s="1"/>
  <c r="H59" i="22" s="1"/>
  <c r="H62" i="22" s="1"/>
  <c r="G35" i="22"/>
  <c r="F35" i="22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Q51" i="23"/>
  <c r="Q54" i="23" s="1"/>
  <c r="Q56" i="23" s="1"/>
  <c r="Q59" i="23" s="1"/>
  <c r="Q62" i="23" s="1"/>
  <c r="M51" i="23"/>
  <c r="M54" i="23" s="1"/>
  <c r="M56" i="23" s="1"/>
  <c r="M59" i="23" s="1"/>
  <c r="M62" i="23" s="1"/>
  <c r="AA50" i="23"/>
  <c r="Y50" i="23"/>
  <c r="Y51" i="23" s="1"/>
  <c r="Y54" i="23" s="1"/>
  <c r="Y56" i="23" s="1"/>
  <c r="Y59" i="23" s="1"/>
  <c r="Y62" i="23" s="1"/>
  <c r="X50" i="23"/>
  <c r="Z50" i="23" s="1"/>
  <c r="W50" i="23"/>
  <c r="V50" i="23"/>
  <c r="V51" i="23" s="1"/>
  <c r="V54" i="23" s="1"/>
  <c r="V56" i="23" s="1"/>
  <c r="V59" i="23" s="1"/>
  <c r="V62" i="23" s="1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Z35" i="23"/>
  <c r="Y35" i="23"/>
  <c r="X35" i="23"/>
  <c r="W35" i="23"/>
  <c r="V35" i="23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P35" i="23"/>
  <c r="P51" i="23" s="1"/>
  <c r="P54" i="23" s="1"/>
  <c r="P56" i="23" s="1"/>
  <c r="P59" i="23" s="1"/>
  <c r="P62" i="23" s="1"/>
  <c r="O35" i="23"/>
  <c r="N35" i="23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L51" i="24"/>
  <c r="L54" i="24" s="1"/>
  <c r="L56" i="24" s="1"/>
  <c r="L59" i="24" s="1"/>
  <c r="L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P51" i="24" s="1"/>
  <c r="P54" i="24" s="1"/>
  <c r="P56" i="24" s="1"/>
  <c r="P59" i="24" s="1"/>
  <c r="P62" i="24" s="1"/>
  <c r="O50" i="24"/>
  <c r="N50" i="24"/>
  <c r="M50" i="24"/>
  <c r="L50" i="24"/>
  <c r="K50" i="24"/>
  <c r="J50" i="24"/>
  <c r="I50" i="24"/>
  <c r="H50" i="24"/>
  <c r="H51" i="24" s="1"/>
  <c r="H54" i="24" s="1"/>
  <c r="H56" i="24" s="1"/>
  <c r="H59" i="24" s="1"/>
  <c r="H62" i="24" s="1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T35" i="24"/>
  <c r="T51" i="24" s="1"/>
  <c r="T54" i="24" s="1"/>
  <c r="T56" i="24" s="1"/>
  <c r="T59" i="24" s="1"/>
  <c r="T62" i="24" s="1"/>
  <c r="S35" i="24"/>
  <c r="R35" i="24"/>
  <c r="Q35" i="24"/>
  <c r="P35" i="24"/>
  <c r="O35" i="24"/>
  <c r="N35" i="24"/>
  <c r="M35" i="24"/>
  <c r="L35" i="24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G35" i="24"/>
  <c r="F35" i="24"/>
  <c r="F51" i="24" s="1"/>
  <c r="F54" i="24" s="1"/>
  <c r="F56" i="24" s="1"/>
  <c r="F59" i="24" s="1"/>
  <c r="F62" i="24" s="1"/>
  <c r="E35" i="24"/>
  <c r="D35" i="24"/>
  <c r="D51" i="24" s="1"/>
  <c r="D54" i="24" s="1"/>
  <c r="D56" i="24" s="1"/>
  <c r="D59" i="24" s="1"/>
  <c r="D62" i="24" s="1"/>
  <c r="C35" i="24"/>
  <c r="P54" i="25"/>
  <c r="P56" i="25" s="1"/>
  <c r="P59" i="25" s="1"/>
  <c r="P62" i="25" s="1"/>
  <c r="AA50" i="25"/>
  <c r="Y50" i="25"/>
  <c r="X50" i="25"/>
  <c r="Z50" i="25" s="1"/>
  <c r="W50" i="25"/>
  <c r="V50" i="25"/>
  <c r="U50" i="25"/>
  <c r="U51" i="25" s="1"/>
  <c r="U54" i="25" s="1"/>
  <c r="U56" i="25" s="1"/>
  <c r="U59" i="25" s="1"/>
  <c r="U62" i="25" s="1"/>
  <c r="T50" i="25"/>
  <c r="S50" i="25"/>
  <c r="R50" i="25"/>
  <c r="Q50" i="25"/>
  <c r="P50" i="25"/>
  <c r="O50" i="25"/>
  <c r="N50" i="25"/>
  <c r="M50" i="25"/>
  <c r="L50" i="25"/>
  <c r="L51" i="25" s="1"/>
  <c r="L54" i="25" s="1"/>
  <c r="L56" i="25" s="1"/>
  <c r="L59" i="25" s="1"/>
  <c r="L62" i="25" s="1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O35" i="25"/>
  <c r="O51" i="25" s="1"/>
  <c r="O54" i="25" s="1"/>
  <c r="O56" i="25" s="1"/>
  <c r="O59" i="25" s="1"/>
  <c r="O62" i="25" s="1"/>
  <c r="N35" i="25"/>
  <c r="M35" i="25"/>
  <c r="L35" i="25"/>
  <c r="K35" i="25"/>
  <c r="K51" i="25" s="1"/>
  <c r="K54" i="25" s="1"/>
  <c r="K56" i="25" s="1"/>
  <c r="K59" i="25" s="1"/>
  <c r="K62" i="25" s="1"/>
  <c r="J35" i="25"/>
  <c r="I35" i="25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C35" i="25"/>
  <c r="C51" i="25" s="1"/>
  <c r="C54" i="25" s="1"/>
  <c r="C56" i="25" s="1"/>
  <c r="C59" i="25" s="1"/>
  <c r="C62" i="25" s="1"/>
  <c r="S56" i="26"/>
  <c r="S59" i="26" s="1"/>
  <c r="S62" i="26" s="1"/>
  <c r="V51" i="26"/>
  <c r="V54" i="26" s="1"/>
  <c r="V56" i="26" s="1"/>
  <c r="V59" i="26" s="1"/>
  <c r="V62" i="26" s="1"/>
  <c r="U51" i="26"/>
  <c r="U54" i="26" s="1"/>
  <c r="U56" i="26" s="1"/>
  <c r="U59" i="26" s="1"/>
  <c r="U62" i="26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K51" i="26" s="1"/>
  <c r="K54" i="26" s="1"/>
  <c r="K56" i="26" s="1"/>
  <c r="K59" i="26" s="1"/>
  <c r="K62" i="26" s="1"/>
  <c r="J50" i="26"/>
  <c r="I50" i="26"/>
  <c r="H50" i="26"/>
  <c r="G50" i="26"/>
  <c r="F50" i="26"/>
  <c r="E50" i="26"/>
  <c r="D50" i="26"/>
  <c r="C50" i="26"/>
  <c r="C51" i="26" s="1"/>
  <c r="C54" i="26" s="1"/>
  <c r="C56" i="26" s="1"/>
  <c r="C59" i="26" s="1"/>
  <c r="C62" i="26" s="1"/>
  <c r="AA35" i="26"/>
  <c r="AA51" i="26" s="1"/>
  <c r="AA54" i="26" s="1"/>
  <c r="AA56" i="26" s="1"/>
  <c r="AA59" i="26" s="1"/>
  <c r="AA62" i="26" s="1"/>
  <c r="Y35" i="26"/>
  <c r="X35" i="26"/>
  <c r="W35" i="26"/>
  <c r="V35" i="26"/>
  <c r="U35" i="26"/>
  <c r="T35" i="26"/>
  <c r="T51" i="26" s="1"/>
  <c r="T54" i="26" s="1"/>
  <c r="T56" i="26" s="1"/>
  <c r="T59" i="26" s="1"/>
  <c r="T62" i="26" s="1"/>
  <c r="S35" i="26"/>
  <c r="S51" i="26" s="1"/>
  <c r="S54" i="26" s="1"/>
  <c r="R35" i="26"/>
  <c r="R51" i="26" s="1"/>
  <c r="R54" i="26" s="1"/>
  <c r="R56" i="26" s="1"/>
  <c r="R59" i="26" s="1"/>
  <c r="R62" i="26" s="1"/>
  <c r="Q35" i="26"/>
  <c r="P35" i="26"/>
  <c r="O35" i="26"/>
  <c r="N35" i="26"/>
  <c r="M35" i="26"/>
  <c r="M51" i="26" s="1"/>
  <c r="M54" i="26" s="1"/>
  <c r="M56" i="26" s="1"/>
  <c r="M59" i="26" s="1"/>
  <c r="M62" i="26" s="1"/>
  <c r="L35" i="26"/>
  <c r="K35" i="26"/>
  <c r="J35" i="26"/>
  <c r="J51" i="26" s="1"/>
  <c r="J54" i="26" s="1"/>
  <c r="J56" i="26" s="1"/>
  <c r="J59" i="26" s="1"/>
  <c r="J62" i="26" s="1"/>
  <c r="I35" i="26"/>
  <c r="H35" i="26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C35" i="26"/>
  <c r="L51" i="27"/>
  <c r="L54" i="27" s="1"/>
  <c r="L56" i="27" s="1"/>
  <c r="L59" i="27" s="1"/>
  <c r="L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D51" i="27" s="1"/>
  <c r="D54" i="27" s="1"/>
  <c r="D56" i="27" s="1"/>
  <c r="D59" i="27" s="1"/>
  <c r="D62" i="27" s="1"/>
  <c r="C50" i="27"/>
  <c r="AA35" i="27"/>
  <c r="Y35" i="27"/>
  <c r="Y51" i="27" s="1"/>
  <c r="Y54" i="27" s="1"/>
  <c r="Y56" i="27" s="1"/>
  <c r="Y59" i="27" s="1"/>
  <c r="Y62" i="27" s="1"/>
  <c r="X35" i="27"/>
  <c r="X51" i="27" s="1"/>
  <c r="W35" i="27"/>
  <c r="V35" i="27"/>
  <c r="U35" i="27"/>
  <c r="T35" i="27"/>
  <c r="T51" i="27" s="1"/>
  <c r="T54" i="27" s="1"/>
  <c r="T56" i="27" s="1"/>
  <c r="T59" i="27" s="1"/>
  <c r="T62" i="27" s="1"/>
  <c r="S35" i="27"/>
  <c r="R35" i="27"/>
  <c r="Q35" i="27"/>
  <c r="Q51" i="27" s="1"/>
  <c r="Q54" i="27" s="1"/>
  <c r="Q56" i="27" s="1"/>
  <c r="Q59" i="27" s="1"/>
  <c r="Q62" i="27" s="1"/>
  <c r="P35" i="27"/>
  <c r="O35" i="27"/>
  <c r="N35" i="27"/>
  <c r="M35" i="27"/>
  <c r="L35" i="27"/>
  <c r="K35" i="27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D35" i="27"/>
  <c r="C35" i="27"/>
  <c r="C51" i="27" s="1"/>
  <c r="C54" i="27" s="1"/>
  <c r="C56" i="27" s="1"/>
  <c r="C59" i="27" s="1"/>
  <c r="C62" i="27" s="1"/>
  <c r="R54" i="28"/>
  <c r="R56" i="28" s="1"/>
  <c r="R59" i="28" s="1"/>
  <c r="R62" i="28" s="1"/>
  <c r="S51" i="28"/>
  <c r="S54" i="28" s="1"/>
  <c r="S56" i="28" s="1"/>
  <c r="S59" i="28" s="1"/>
  <c r="S62" i="28" s="1"/>
  <c r="C51" i="28"/>
  <c r="C54" i="28" s="1"/>
  <c r="C56" i="28" s="1"/>
  <c r="C59" i="28" s="1"/>
  <c r="C62" i="28" s="1"/>
  <c r="AA50" i="28"/>
  <c r="AA51" i="28" s="1"/>
  <c r="AA54" i="28" s="1"/>
  <c r="AA56" i="28" s="1"/>
  <c r="AA59" i="28" s="1"/>
  <c r="AA62" i="28" s="1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L51" i="28" s="1"/>
  <c r="L54" i="28" s="1"/>
  <c r="L56" i="28" s="1"/>
  <c r="L59" i="28" s="1"/>
  <c r="L62" i="28" s="1"/>
  <c r="K50" i="28"/>
  <c r="J50" i="28"/>
  <c r="I50" i="28"/>
  <c r="H50" i="28"/>
  <c r="G50" i="28"/>
  <c r="F50" i="28"/>
  <c r="E50" i="28"/>
  <c r="D50" i="28"/>
  <c r="D51" i="28" s="1"/>
  <c r="D54" i="28" s="1"/>
  <c r="D56" i="28" s="1"/>
  <c r="D59" i="28" s="1"/>
  <c r="D62" i="28" s="1"/>
  <c r="C50" i="28"/>
  <c r="AA35" i="28"/>
  <c r="Y35" i="28"/>
  <c r="Y51" i="28" s="1"/>
  <c r="Y54" i="28" s="1"/>
  <c r="Y56" i="28" s="1"/>
  <c r="Y59" i="28" s="1"/>
  <c r="Y62" i="28" s="1"/>
  <c r="X35" i="28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S35" i="28"/>
  <c r="R35" i="28"/>
  <c r="R51" i="28" s="1"/>
  <c r="Q35" i="28"/>
  <c r="Q51" i="28" s="1"/>
  <c r="Q54" i="28" s="1"/>
  <c r="Q56" i="28" s="1"/>
  <c r="Q59" i="28" s="1"/>
  <c r="Q62" i="28" s="1"/>
  <c r="P35" i="28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H35" i="28"/>
  <c r="H51" i="28" s="1"/>
  <c r="H54" i="28" s="1"/>
  <c r="H56" i="28" s="1"/>
  <c r="H59" i="28" s="1"/>
  <c r="H62" i="28" s="1"/>
  <c r="G35" i="28"/>
  <c r="F35" i="28"/>
  <c r="E35" i="28"/>
  <c r="D35" i="28"/>
  <c r="C35" i="28"/>
  <c r="AA50" i="29"/>
  <c r="AA51" i="29" s="1"/>
  <c r="AA54" i="29" s="1"/>
  <c r="AA56" i="29" s="1"/>
  <c r="AA59" i="29" s="1"/>
  <c r="AA62" i="29" s="1"/>
  <c r="Y50" i="29"/>
  <c r="X50" i="29"/>
  <c r="Z50" i="29" s="1"/>
  <c r="W50" i="29"/>
  <c r="V50" i="29"/>
  <c r="U50" i="29"/>
  <c r="T50" i="29"/>
  <c r="S50" i="29"/>
  <c r="S51" i="29" s="1"/>
  <c r="S54" i="29" s="1"/>
  <c r="S56" i="29" s="1"/>
  <c r="S59" i="29" s="1"/>
  <c r="S62" i="29" s="1"/>
  <c r="R50" i="29"/>
  <c r="R51" i="29" s="1"/>
  <c r="R54" i="29" s="1"/>
  <c r="R56" i="29" s="1"/>
  <c r="R59" i="29" s="1"/>
  <c r="R62" i="29" s="1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Y35" i="29"/>
  <c r="Y51" i="29" s="1"/>
  <c r="Y54" i="29" s="1"/>
  <c r="Y56" i="29" s="1"/>
  <c r="Y59" i="29" s="1"/>
  <c r="Y62" i="29" s="1"/>
  <c r="X35" i="29"/>
  <c r="W35" i="29"/>
  <c r="V35" i="29"/>
  <c r="V51" i="29" s="1"/>
  <c r="V54" i="29" s="1"/>
  <c r="V56" i="29" s="1"/>
  <c r="V59" i="29" s="1"/>
  <c r="V62" i="29" s="1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R35" i="29"/>
  <c r="Q35" i="29"/>
  <c r="Q51" i="29" s="1"/>
  <c r="Q54" i="29" s="1"/>
  <c r="Q56" i="29" s="1"/>
  <c r="Q59" i="29" s="1"/>
  <c r="Q62" i="29" s="1"/>
  <c r="P35" i="29"/>
  <c r="O35" i="29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L51" i="29" s="1"/>
  <c r="L54" i="29" s="1"/>
  <c r="L56" i="29" s="1"/>
  <c r="L59" i="29" s="1"/>
  <c r="L62" i="29" s="1"/>
  <c r="K35" i="29"/>
  <c r="J35" i="29"/>
  <c r="J51" i="29" s="1"/>
  <c r="J54" i="29" s="1"/>
  <c r="J56" i="29" s="1"/>
  <c r="J59" i="29" s="1"/>
  <c r="J62" i="29" s="1"/>
  <c r="I35" i="29"/>
  <c r="I51" i="29" s="1"/>
  <c r="I54" i="29" s="1"/>
  <c r="I56" i="29" s="1"/>
  <c r="I59" i="29" s="1"/>
  <c r="I62" i="29" s="1"/>
  <c r="H35" i="29"/>
  <c r="G35" i="29"/>
  <c r="F35" i="29"/>
  <c r="F51" i="29" s="1"/>
  <c r="F54" i="29" s="1"/>
  <c r="F56" i="29" s="1"/>
  <c r="F59" i="29" s="1"/>
  <c r="F62" i="29" s="1"/>
  <c r="E35" i="29"/>
  <c r="D35" i="29"/>
  <c r="C35" i="29"/>
  <c r="V54" i="30"/>
  <c r="V56" i="30" s="1"/>
  <c r="V59" i="30" s="1"/>
  <c r="V62" i="30" s="1"/>
  <c r="U51" i="30"/>
  <c r="U54" i="30" s="1"/>
  <c r="U56" i="30" s="1"/>
  <c r="U59" i="30" s="1"/>
  <c r="U62" i="30" s="1"/>
  <c r="S51" i="30"/>
  <c r="S54" i="30" s="1"/>
  <c r="S56" i="30" s="1"/>
  <c r="S59" i="30" s="1"/>
  <c r="S62" i="30" s="1"/>
  <c r="F51" i="30"/>
  <c r="F54" i="30" s="1"/>
  <c r="F56" i="30" s="1"/>
  <c r="F59" i="30" s="1"/>
  <c r="F62" i="30" s="1"/>
  <c r="AA50" i="30"/>
  <c r="Y50" i="30"/>
  <c r="Z50" i="30" s="1"/>
  <c r="X50" i="30"/>
  <c r="W50" i="30"/>
  <c r="V50" i="30"/>
  <c r="U50" i="30"/>
  <c r="T50" i="30"/>
  <c r="S50" i="30"/>
  <c r="R50" i="30"/>
  <c r="R51" i="30" s="1"/>
  <c r="R54" i="30" s="1"/>
  <c r="R56" i="30" s="1"/>
  <c r="R59" i="30" s="1"/>
  <c r="R62" i="30" s="1"/>
  <c r="Q50" i="30"/>
  <c r="P50" i="30"/>
  <c r="O50" i="30"/>
  <c r="N50" i="30"/>
  <c r="M50" i="30"/>
  <c r="L50" i="30"/>
  <c r="K50" i="30"/>
  <c r="J50" i="30"/>
  <c r="J51" i="30" s="1"/>
  <c r="J54" i="30" s="1"/>
  <c r="J56" i="30" s="1"/>
  <c r="J59" i="30" s="1"/>
  <c r="J62" i="30" s="1"/>
  <c r="I50" i="30"/>
  <c r="H50" i="30"/>
  <c r="G50" i="30"/>
  <c r="F50" i="30"/>
  <c r="E50" i="30"/>
  <c r="D50" i="30"/>
  <c r="C50" i="30"/>
  <c r="AA35" i="30"/>
  <c r="Y35" i="30"/>
  <c r="X35" i="30"/>
  <c r="W35" i="30"/>
  <c r="W51" i="30" s="1"/>
  <c r="W54" i="30" s="1"/>
  <c r="W56" i="30" s="1"/>
  <c r="W59" i="30" s="1"/>
  <c r="W62" i="30" s="1"/>
  <c r="V35" i="30"/>
  <c r="V51" i="30" s="1"/>
  <c r="U35" i="30"/>
  <c r="T35" i="30"/>
  <c r="T51" i="30" s="1"/>
  <c r="T54" i="30" s="1"/>
  <c r="T56" i="30" s="1"/>
  <c r="T59" i="30" s="1"/>
  <c r="T62" i="30" s="1"/>
  <c r="S35" i="30"/>
  <c r="R35" i="30"/>
  <c r="Q35" i="30"/>
  <c r="P35" i="30"/>
  <c r="P51" i="30" s="1"/>
  <c r="P54" i="30" s="1"/>
  <c r="P56" i="30" s="1"/>
  <c r="P59" i="30" s="1"/>
  <c r="P62" i="30" s="1"/>
  <c r="O35" i="30"/>
  <c r="N35" i="30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J35" i="30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F35" i="30"/>
  <c r="E35" i="30"/>
  <c r="E51" i="30" s="1"/>
  <c r="E54" i="30" s="1"/>
  <c r="E56" i="30" s="1"/>
  <c r="E59" i="30" s="1"/>
  <c r="E62" i="30" s="1"/>
  <c r="D35" i="30"/>
  <c r="C35" i="30"/>
  <c r="D51" i="31"/>
  <c r="D54" i="31" s="1"/>
  <c r="D56" i="31" s="1"/>
  <c r="D59" i="31" s="1"/>
  <c r="D62" i="31" s="1"/>
  <c r="AA50" i="31"/>
  <c r="Y50" i="31"/>
  <c r="X50" i="31"/>
  <c r="W50" i="31"/>
  <c r="V50" i="31"/>
  <c r="U50" i="31"/>
  <c r="T50" i="31"/>
  <c r="S50" i="31"/>
  <c r="R50" i="31"/>
  <c r="Q50" i="31"/>
  <c r="Q51" i="31" s="1"/>
  <c r="Q54" i="31" s="1"/>
  <c r="Q56" i="31" s="1"/>
  <c r="Q59" i="31" s="1"/>
  <c r="Q62" i="31" s="1"/>
  <c r="P50" i="31"/>
  <c r="O50" i="31"/>
  <c r="N50" i="31"/>
  <c r="M50" i="31"/>
  <c r="L50" i="31"/>
  <c r="K50" i="31"/>
  <c r="J50" i="31"/>
  <c r="I50" i="31"/>
  <c r="I51" i="31" s="1"/>
  <c r="I54" i="31" s="1"/>
  <c r="I56" i="31" s="1"/>
  <c r="I59" i="31" s="1"/>
  <c r="I62" i="31" s="1"/>
  <c r="H50" i="31"/>
  <c r="G50" i="31"/>
  <c r="F50" i="31"/>
  <c r="E50" i="31"/>
  <c r="E51" i="31" s="1"/>
  <c r="E54" i="31" s="1"/>
  <c r="E56" i="31" s="1"/>
  <c r="E59" i="31" s="1"/>
  <c r="E62" i="31" s="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Z35" i="31" s="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S35" i="31"/>
  <c r="R35" i="31"/>
  <c r="R51" i="31" s="1"/>
  <c r="R54" i="31" s="1"/>
  <c r="R56" i="31" s="1"/>
  <c r="R59" i="31" s="1"/>
  <c r="R62" i="31" s="1"/>
  <c r="Q35" i="31"/>
  <c r="P35" i="3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K35" i="31"/>
  <c r="J35" i="31"/>
  <c r="J51" i="31" s="1"/>
  <c r="J54" i="31" s="1"/>
  <c r="J56" i="31" s="1"/>
  <c r="J59" i="31" s="1"/>
  <c r="J62" i="31" s="1"/>
  <c r="I35" i="3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E35" i="31"/>
  <c r="D35" i="31"/>
  <c r="C35" i="31"/>
  <c r="C51" i="31" s="1"/>
  <c r="C54" i="31" s="1"/>
  <c r="C56" i="31" s="1"/>
  <c r="C59" i="31" s="1"/>
  <c r="C62" i="31" s="1"/>
  <c r="D62" i="32"/>
  <c r="H56" i="32"/>
  <c r="H59" i="32" s="1"/>
  <c r="H62" i="32" s="1"/>
  <c r="AA50" i="32"/>
  <c r="Y50" i="32"/>
  <c r="X50" i="32"/>
  <c r="W50" i="32"/>
  <c r="V50" i="32"/>
  <c r="U50" i="32"/>
  <c r="T50" i="32"/>
  <c r="S50" i="32"/>
  <c r="R50" i="32"/>
  <c r="Q50" i="32"/>
  <c r="Q51" i="32" s="1"/>
  <c r="Q54" i="32" s="1"/>
  <c r="Q56" i="32" s="1"/>
  <c r="Q59" i="32" s="1"/>
  <c r="Q62" i="32" s="1"/>
  <c r="P50" i="32"/>
  <c r="O50" i="32"/>
  <c r="N50" i="32"/>
  <c r="M50" i="32"/>
  <c r="L50" i="32"/>
  <c r="K50" i="32"/>
  <c r="J50" i="32"/>
  <c r="I50" i="32"/>
  <c r="I51" i="32" s="1"/>
  <c r="I54" i="32" s="1"/>
  <c r="I56" i="32" s="1"/>
  <c r="I59" i="32" s="1"/>
  <c r="I62" i="32" s="1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X35" i="32"/>
  <c r="X51" i="32" s="1"/>
  <c r="W35" i="32"/>
  <c r="W51" i="32" s="1"/>
  <c r="W54" i="32" s="1"/>
  <c r="W56" i="32" s="1"/>
  <c r="W59" i="32" s="1"/>
  <c r="W62" i="32" s="1"/>
  <c r="V35" i="32"/>
  <c r="V51" i="32" s="1"/>
  <c r="V54" i="32" s="1"/>
  <c r="V56" i="32" s="1"/>
  <c r="V59" i="32" s="1"/>
  <c r="V62" i="32" s="1"/>
  <c r="U35" i="32"/>
  <c r="T35" i="32"/>
  <c r="S35" i="32"/>
  <c r="R35" i="32"/>
  <c r="R51" i="32" s="1"/>
  <c r="R54" i="32" s="1"/>
  <c r="R56" i="32" s="1"/>
  <c r="R59" i="32" s="1"/>
  <c r="R62" i="32" s="1"/>
  <c r="Q35" i="32"/>
  <c r="P35" i="32"/>
  <c r="P51" i="32" s="1"/>
  <c r="P54" i="32" s="1"/>
  <c r="P56" i="32" s="1"/>
  <c r="P59" i="32" s="1"/>
  <c r="P62" i="32" s="1"/>
  <c r="O35" i="32"/>
  <c r="O51" i="32" s="1"/>
  <c r="O54" i="32" s="1"/>
  <c r="O56" i="32" s="1"/>
  <c r="O59" i="32" s="1"/>
  <c r="O62" i="32" s="1"/>
  <c r="N35" i="32"/>
  <c r="N51" i="32" s="1"/>
  <c r="N54" i="32" s="1"/>
  <c r="N56" i="32" s="1"/>
  <c r="N59" i="32" s="1"/>
  <c r="N62" i="32" s="1"/>
  <c r="M35" i="32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I35" i="32"/>
  <c r="H35" i="32"/>
  <c r="H51" i="32" s="1"/>
  <c r="H54" i="32" s="1"/>
  <c r="G35" i="32"/>
  <c r="F35" i="32"/>
  <c r="E35" i="32"/>
  <c r="E51" i="32" s="1"/>
  <c r="E54" i="32" s="1"/>
  <c r="E56" i="32" s="1"/>
  <c r="E59" i="32" s="1"/>
  <c r="E62" i="32" s="1"/>
  <c r="D35" i="32"/>
  <c r="D51" i="32" s="1"/>
  <c r="D54" i="32" s="1"/>
  <c r="D56" i="32" s="1"/>
  <c r="D59" i="32" s="1"/>
  <c r="C35" i="32"/>
  <c r="C51" i="32" s="1"/>
  <c r="C54" i="32" s="1"/>
  <c r="C56" i="32" s="1"/>
  <c r="C59" i="32" s="1"/>
  <c r="C62" i="32" s="1"/>
  <c r="AA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H51" i="33" s="1"/>
  <c r="H54" i="33" s="1"/>
  <c r="H56" i="33" s="1"/>
  <c r="H59" i="33" s="1"/>
  <c r="H62" i="33" s="1"/>
  <c r="G50" i="33"/>
  <c r="F50" i="33"/>
  <c r="E50" i="33"/>
  <c r="D50" i="33"/>
  <c r="C50" i="33"/>
  <c r="AA35" i="33"/>
  <c r="AA51" i="33" s="1"/>
  <c r="AA54" i="33" s="1"/>
  <c r="AA56" i="33" s="1"/>
  <c r="AA59" i="33" s="1"/>
  <c r="AA62" i="33" s="1"/>
  <c r="Z35" i="33"/>
  <c r="Y35" i="33"/>
  <c r="X35" i="33"/>
  <c r="W35" i="33"/>
  <c r="W51" i="33" s="1"/>
  <c r="W54" i="33" s="1"/>
  <c r="W56" i="33" s="1"/>
  <c r="W59" i="33" s="1"/>
  <c r="W62" i="33" s="1"/>
  <c r="V35" i="33"/>
  <c r="U35" i="33"/>
  <c r="T35" i="33"/>
  <c r="S35" i="33"/>
  <c r="S51" i="33" s="1"/>
  <c r="S54" i="33" s="1"/>
  <c r="S56" i="33" s="1"/>
  <c r="S59" i="33" s="1"/>
  <c r="S62" i="33" s="1"/>
  <c r="R35" i="33"/>
  <c r="R51" i="33" s="1"/>
  <c r="R54" i="33" s="1"/>
  <c r="R56" i="33" s="1"/>
  <c r="R59" i="33" s="1"/>
  <c r="R62" i="33" s="1"/>
  <c r="Q35" i="33"/>
  <c r="Q51" i="33" s="1"/>
  <c r="Q54" i="33" s="1"/>
  <c r="Q56" i="33" s="1"/>
  <c r="Q59" i="33" s="1"/>
  <c r="Q62" i="33" s="1"/>
  <c r="P35" i="33"/>
  <c r="O35" i="33"/>
  <c r="O51" i="33" s="1"/>
  <c r="O54" i="33" s="1"/>
  <c r="O56" i="33" s="1"/>
  <c r="O59" i="33" s="1"/>
  <c r="O62" i="33" s="1"/>
  <c r="N35" i="33"/>
  <c r="N51" i="33" s="1"/>
  <c r="N54" i="33" s="1"/>
  <c r="N56" i="33" s="1"/>
  <c r="N59" i="33" s="1"/>
  <c r="N62" i="33" s="1"/>
  <c r="M35" i="33"/>
  <c r="L35" i="33"/>
  <c r="K35" i="33"/>
  <c r="J35" i="33"/>
  <c r="J51" i="33" s="1"/>
  <c r="J54" i="33" s="1"/>
  <c r="J56" i="33" s="1"/>
  <c r="J59" i="33" s="1"/>
  <c r="J62" i="33" s="1"/>
  <c r="I35" i="33"/>
  <c r="H35" i="33"/>
  <c r="G35" i="33"/>
  <c r="G51" i="33" s="1"/>
  <c r="G54" i="33" s="1"/>
  <c r="G56" i="33" s="1"/>
  <c r="G59" i="33" s="1"/>
  <c r="G62" i="33" s="1"/>
  <c r="F35" i="33"/>
  <c r="F51" i="33" s="1"/>
  <c r="F54" i="33" s="1"/>
  <c r="F56" i="33" s="1"/>
  <c r="F59" i="33" s="1"/>
  <c r="F62" i="33" s="1"/>
  <c r="E35" i="33"/>
  <c r="E51" i="33" s="1"/>
  <c r="E54" i="33" s="1"/>
  <c r="E56" i="33" s="1"/>
  <c r="E59" i="33" s="1"/>
  <c r="E62" i="33" s="1"/>
  <c r="D35" i="33"/>
  <c r="C35" i="33"/>
  <c r="M54" i="34"/>
  <c r="M56" i="34" s="1"/>
  <c r="M59" i="34" s="1"/>
  <c r="M62" i="34" s="1"/>
  <c r="N51" i="34"/>
  <c r="N54" i="34" s="1"/>
  <c r="N56" i="34" s="1"/>
  <c r="N59" i="34" s="1"/>
  <c r="N62" i="34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O51" i="34" s="1"/>
  <c r="O54" i="34" s="1"/>
  <c r="O56" i="34" s="1"/>
  <c r="O59" i="34" s="1"/>
  <c r="O62" i="34" s="1"/>
  <c r="N50" i="34"/>
  <c r="M50" i="34"/>
  <c r="L50" i="34"/>
  <c r="K50" i="34"/>
  <c r="J50" i="34"/>
  <c r="I50" i="34"/>
  <c r="H50" i="34"/>
  <c r="G50" i="34"/>
  <c r="G51" i="34" s="1"/>
  <c r="G54" i="34" s="1"/>
  <c r="G56" i="34" s="1"/>
  <c r="G59" i="34" s="1"/>
  <c r="G62" i="34" s="1"/>
  <c r="F50" i="34"/>
  <c r="F51" i="34" s="1"/>
  <c r="F54" i="34" s="1"/>
  <c r="F56" i="34" s="1"/>
  <c r="F59" i="34" s="1"/>
  <c r="F62" i="34" s="1"/>
  <c r="E50" i="34"/>
  <c r="D50" i="34"/>
  <c r="C50" i="34"/>
  <c r="AA35" i="34"/>
  <c r="AA51" i="34" s="1"/>
  <c r="AA54" i="34" s="1"/>
  <c r="AA56" i="34" s="1"/>
  <c r="AA59" i="34" s="1"/>
  <c r="AA62" i="34" s="1"/>
  <c r="Y35" i="34"/>
  <c r="X35" i="34"/>
  <c r="W35" i="34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S35" i="34"/>
  <c r="R35" i="34"/>
  <c r="Q35" i="34"/>
  <c r="P35" i="34"/>
  <c r="O35" i="34"/>
  <c r="N35" i="34"/>
  <c r="M35" i="34"/>
  <c r="M51" i="34" s="1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J51" i="34" s="1"/>
  <c r="J54" i="34" s="1"/>
  <c r="J56" i="34" s="1"/>
  <c r="J59" i="34" s="1"/>
  <c r="J62" i="34" s="1"/>
  <c r="I35" i="34"/>
  <c r="I51" i="34" s="1"/>
  <c r="I54" i="34" s="1"/>
  <c r="I56" i="34" s="1"/>
  <c r="I59" i="34" s="1"/>
  <c r="I62" i="34" s="1"/>
  <c r="H35" i="34"/>
  <c r="H51" i="34" s="1"/>
  <c r="H54" i="34" s="1"/>
  <c r="H56" i="34" s="1"/>
  <c r="H59" i="34" s="1"/>
  <c r="H62" i="34" s="1"/>
  <c r="G35" i="34"/>
  <c r="F35" i="34"/>
  <c r="E35" i="34"/>
  <c r="E51" i="34" s="1"/>
  <c r="E54" i="34" s="1"/>
  <c r="E56" i="34" s="1"/>
  <c r="E59" i="34" s="1"/>
  <c r="E62" i="34" s="1"/>
  <c r="D35" i="34"/>
  <c r="D51" i="34" s="1"/>
  <c r="D54" i="34" s="1"/>
  <c r="D56" i="34" s="1"/>
  <c r="D59" i="34" s="1"/>
  <c r="D62" i="34" s="1"/>
  <c r="C35" i="34"/>
  <c r="R59" i="35"/>
  <c r="R62" i="35" s="1"/>
  <c r="K56" i="35"/>
  <c r="K59" i="35" s="1"/>
  <c r="K62" i="35" s="1"/>
  <c r="C56" i="35"/>
  <c r="C59" i="35" s="1"/>
  <c r="C62" i="35" s="1"/>
  <c r="AA50" i="35"/>
  <c r="Y50" i="35"/>
  <c r="X50" i="35"/>
  <c r="W50" i="35"/>
  <c r="V50" i="35"/>
  <c r="V51" i="35" s="1"/>
  <c r="V54" i="35" s="1"/>
  <c r="V56" i="35" s="1"/>
  <c r="V59" i="35" s="1"/>
  <c r="V62" i="35" s="1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F51" i="35" s="1"/>
  <c r="F54" i="35" s="1"/>
  <c r="F56" i="35" s="1"/>
  <c r="F59" i="35" s="1"/>
  <c r="F62" i="35" s="1"/>
  <c r="E50" i="35"/>
  <c r="D50" i="35"/>
  <c r="C50" i="35"/>
  <c r="AA35" i="35"/>
  <c r="AA51" i="35" s="1"/>
  <c r="AA54" i="35" s="1"/>
  <c r="AA56" i="35" s="1"/>
  <c r="AA59" i="35" s="1"/>
  <c r="AA62" i="35" s="1"/>
  <c r="Y35" i="35"/>
  <c r="Y51" i="35" s="1"/>
  <c r="Y54" i="35" s="1"/>
  <c r="Y56" i="35" s="1"/>
  <c r="Y59" i="35" s="1"/>
  <c r="Y62" i="35" s="1"/>
  <c r="X35" i="35"/>
  <c r="W35" i="35"/>
  <c r="W51" i="35" s="1"/>
  <c r="W54" i="35" s="1"/>
  <c r="W56" i="35" s="1"/>
  <c r="W59" i="35" s="1"/>
  <c r="W62" i="35" s="1"/>
  <c r="V35" i="35"/>
  <c r="U35" i="35"/>
  <c r="U51" i="35" s="1"/>
  <c r="U54" i="35" s="1"/>
  <c r="U56" i="35" s="1"/>
  <c r="U59" i="35" s="1"/>
  <c r="U62" i="35" s="1"/>
  <c r="T35" i="35"/>
  <c r="T51" i="35" s="1"/>
  <c r="T54" i="35" s="1"/>
  <c r="T56" i="35" s="1"/>
  <c r="T59" i="35" s="1"/>
  <c r="T62" i="35" s="1"/>
  <c r="S35" i="35"/>
  <c r="R35" i="35"/>
  <c r="R51" i="35" s="1"/>
  <c r="R54" i="35" s="1"/>
  <c r="R56" i="35" s="1"/>
  <c r="Q35" i="35"/>
  <c r="Q51" i="35" s="1"/>
  <c r="Q54" i="35" s="1"/>
  <c r="Q56" i="35" s="1"/>
  <c r="Q59" i="35" s="1"/>
  <c r="Q62" i="35" s="1"/>
  <c r="P35" i="35"/>
  <c r="O35" i="35"/>
  <c r="N35" i="35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K51" i="35" s="1"/>
  <c r="K54" i="35" s="1"/>
  <c r="J35" i="35"/>
  <c r="J51" i="35" s="1"/>
  <c r="J54" i="35" s="1"/>
  <c r="J56" i="35" s="1"/>
  <c r="J59" i="35" s="1"/>
  <c r="J62" i="35" s="1"/>
  <c r="I35" i="35"/>
  <c r="I51" i="35" s="1"/>
  <c r="I54" i="35" s="1"/>
  <c r="I56" i="35" s="1"/>
  <c r="I59" i="35" s="1"/>
  <c r="I62" i="35" s="1"/>
  <c r="H35" i="35"/>
  <c r="G35" i="35"/>
  <c r="F35" i="35"/>
  <c r="E35" i="35"/>
  <c r="D35" i="35"/>
  <c r="D51" i="35" s="1"/>
  <c r="D54" i="35" s="1"/>
  <c r="D56" i="35" s="1"/>
  <c r="D59" i="35" s="1"/>
  <c r="D62" i="35" s="1"/>
  <c r="C35" i="35"/>
  <c r="C51" i="35" s="1"/>
  <c r="C54" i="35" s="1"/>
  <c r="W51" i="36"/>
  <c r="W54" i="36" s="1"/>
  <c r="W56" i="36" s="1"/>
  <c r="W59" i="36" s="1"/>
  <c r="W62" i="36" s="1"/>
  <c r="V51" i="36"/>
  <c r="V54" i="36" s="1"/>
  <c r="V56" i="36" s="1"/>
  <c r="V59" i="36" s="1"/>
  <c r="V62" i="36" s="1"/>
  <c r="T51" i="36"/>
  <c r="T54" i="36" s="1"/>
  <c r="T56" i="36" s="1"/>
  <c r="T59" i="36" s="1"/>
  <c r="T62" i="36" s="1"/>
  <c r="J51" i="36"/>
  <c r="J54" i="36" s="1"/>
  <c r="J56" i="36" s="1"/>
  <c r="J59" i="36" s="1"/>
  <c r="J62" i="36" s="1"/>
  <c r="D51" i="36"/>
  <c r="D54" i="36" s="1"/>
  <c r="D56" i="36" s="1"/>
  <c r="D59" i="36" s="1"/>
  <c r="D62" i="36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M51" i="36" s="1"/>
  <c r="M54" i="36" s="1"/>
  <c r="M56" i="36" s="1"/>
  <c r="M59" i="36" s="1"/>
  <c r="M62" i="36" s="1"/>
  <c r="L50" i="36"/>
  <c r="K50" i="36"/>
  <c r="J50" i="36"/>
  <c r="I50" i="36"/>
  <c r="H50" i="36"/>
  <c r="G50" i="36"/>
  <c r="F50" i="36"/>
  <c r="E50" i="36"/>
  <c r="E51" i="36" s="1"/>
  <c r="E54" i="36" s="1"/>
  <c r="E56" i="36" s="1"/>
  <c r="E59" i="36" s="1"/>
  <c r="E62" i="36" s="1"/>
  <c r="D50" i="36"/>
  <c r="C50" i="36"/>
  <c r="AA35" i="36"/>
  <c r="Y35" i="36"/>
  <c r="X35" i="36"/>
  <c r="Z35" i="36" s="1"/>
  <c r="W35" i="36"/>
  <c r="V35" i="36"/>
  <c r="U35" i="36"/>
  <c r="T35" i="36"/>
  <c r="S35" i="36"/>
  <c r="R35" i="36"/>
  <c r="Q35" i="36"/>
  <c r="Q51" i="36" s="1"/>
  <c r="Q54" i="36" s="1"/>
  <c r="Q56" i="36" s="1"/>
  <c r="Q59" i="36" s="1"/>
  <c r="Q62" i="36" s="1"/>
  <c r="P35" i="36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L35" i="36"/>
  <c r="K35" i="36"/>
  <c r="K51" i="36" s="1"/>
  <c r="K54" i="36" s="1"/>
  <c r="K56" i="36" s="1"/>
  <c r="K59" i="36" s="1"/>
  <c r="K62" i="36" s="1"/>
  <c r="J35" i="36"/>
  <c r="I35" i="36"/>
  <c r="H35" i="36"/>
  <c r="H51" i="36" s="1"/>
  <c r="H54" i="36" s="1"/>
  <c r="H56" i="36" s="1"/>
  <c r="H59" i="36" s="1"/>
  <c r="H62" i="36" s="1"/>
  <c r="G35" i="36"/>
  <c r="F35" i="36"/>
  <c r="E35" i="36"/>
  <c r="D35" i="36"/>
  <c r="C35" i="36"/>
  <c r="I51" i="37"/>
  <c r="I54" i="37" s="1"/>
  <c r="I56" i="37" s="1"/>
  <c r="I59" i="37" s="1"/>
  <c r="I62" i="37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D51" i="37" s="1"/>
  <c r="D54" i="37" s="1"/>
  <c r="D56" i="37" s="1"/>
  <c r="D59" i="37" s="1"/>
  <c r="D62" i="37" s="1"/>
  <c r="C50" i="37"/>
  <c r="AA35" i="37"/>
  <c r="Y35" i="37"/>
  <c r="Y51" i="37" s="1"/>
  <c r="Y54" i="37" s="1"/>
  <c r="Y56" i="37" s="1"/>
  <c r="Y59" i="37" s="1"/>
  <c r="Y62" i="37" s="1"/>
  <c r="X35" i="37"/>
  <c r="W35" i="37"/>
  <c r="W51" i="37" s="1"/>
  <c r="W54" i="37" s="1"/>
  <c r="W56" i="37" s="1"/>
  <c r="W59" i="37" s="1"/>
  <c r="W62" i="37" s="1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U59" i="37" s="1"/>
  <c r="U62" i="37" s="1"/>
  <c r="T35" i="37"/>
  <c r="S35" i="37"/>
  <c r="S51" i="37" s="1"/>
  <c r="S54" i="37" s="1"/>
  <c r="S56" i="37" s="1"/>
  <c r="S59" i="37" s="1"/>
  <c r="S62" i="37" s="1"/>
  <c r="R35" i="37"/>
  <c r="Q35" i="37"/>
  <c r="Q51" i="37" s="1"/>
  <c r="Q54" i="37" s="1"/>
  <c r="Q56" i="37" s="1"/>
  <c r="Q59" i="37" s="1"/>
  <c r="Q62" i="37" s="1"/>
  <c r="P35" i="37"/>
  <c r="O35" i="37"/>
  <c r="N35" i="37"/>
  <c r="M35" i="37"/>
  <c r="L35" i="37"/>
  <c r="K35" i="37"/>
  <c r="K51" i="37" s="1"/>
  <c r="K54" i="37" s="1"/>
  <c r="K56" i="37" s="1"/>
  <c r="K59" i="37" s="1"/>
  <c r="K62" i="37" s="1"/>
  <c r="J35" i="37"/>
  <c r="I35" i="37"/>
  <c r="H35" i="37"/>
  <c r="H51" i="37" s="1"/>
  <c r="H54" i="37" s="1"/>
  <c r="H56" i="37" s="1"/>
  <c r="H59" i="37" s="1"/>
  <c r="H62" i="37" s="1"/>
  <c r="G35" i="37"/>
  <c r="G51" i="37" s="1"/>
  <c r="G54" i="37" s="1"/>
  <c r="G56" i="37" s="1"/>
  <c r="G59" i="37" s="1"/>
  <c r="G62" i="37" s="1"/>
  <c r="F35" i="37"/>
  <c r="F51" i="37" s="1"/>
  <c r="F54" i="37" s="1"/>
  <c r="F56" i="37" s="1"/>
  <c r="F59" i="37" s="1"/>
  <c r="F62" i="37" s="1"/>
  <c r="E35" i="37"/>
  <c r="D35" i="37"/>
  <c r="C35" i="37"/>
  <c r="C51" i="37" s="1"/>
  <c r="C54" i="37" s="1"/>
  <c r="C56" i="37" s="1"/>
  <c r="C59" i="37" s="1"/>
  <c r="C62" i="37" s="1"/>
  <c r="N56" i="38"/>
  <c r="N59" i="38" s="1"/>
  <c r="N62" i="38" s="1"/>
  <c r="U54" i="38"/>
  <c r="U56" i="38" s="1"/>
  <c r="U59" i="38" s="1"/>
  <c r="U62" i="38" s="1"/>
  <c r="S51" i="38"/>
  <c r="S54" i="38" s="1"/>
  <c r="S56" i="38" s="1"/>
  <c r="S59" i="38" s="1"/>
  <c r="S62" i="38" s="1"/>
  <c r="K51" i="38"/>
  <c r="K54" i="38" s="1"/>
  <c r="K56" i="38" s="1"/>
  <c r="K59" i="38" s="1"/>
  <c r="K62" i="38" s="1"/>
  <c r="C51" i="38"/>
  <c r="C54" i="38" s="1"/>
  <c r="C56" i="38" s="1"/>
  <c r="C59" i="38" s="1"/>
  <c r="C62" i="38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D51" i="38" s="1"/>
  <c r="D54" i="38" s="1"/>
  <c r="D56" i="38" s="1"/>
  <c r="D59" i="38" s="1"/>
  <c r="D62" i="38" s="1"/>
  <c r="C50" i="38"/>
  <c r="AA35" i="38"/>
  <c r="Y35" i="38"/>
  <c r="Y51" i="38" s="1"/>
  <c r="Y54" i="38" s="1"/>
  <c r="Y56" i="38" s="1"/>
  <c r="Y59" i="38" s="1"/>
  <c r="Y62" i="38" s="1"/>
  <c r="X35" i="38"/>
  <c r="X51" i="38" s="1"/>
  <c r="W35" i="38"/>
  <c r="W51" i="38" s="1"/>
  <c r="W54" i="38" s="1"/>
  <c r="W56" i="38" s="1"/>
  <c r="W59" i="38" s="1"/>
  <c r="W62" i="38" s="1"/>
  <c r="V35" i="38"/>
  <c r="V51" i="38" s="1"/>
  <c r="V54" i="38" s="1"/>
  <c r="V56" i="38" s="1"/>
  <c r="V59" i="38" s="1"/>
  <c r="V62" i="38" s="1"/>
  <c r="U35" i="38"/>
  <c r="U51" i="38" s="1"/>
  <c r="T35" i="38"/>
  <c r="S35" i="38"/>
  <c r="R35" i="38"/>
  <c r="Q35" i="38"/>
  <c r="P35" i="38"/>
  <c r="P51" i="38" s="1"/>
  <c r="P54" i="38" s="1"/>
  <c r="P56" i="38" s="1"/>
  <c r="P59" i="38" s="1"/>
  <c r="P62" i="38" s="1"/>
  <c r="O35" i="38"/>
  <c r="N35" i="38"/>
  <c r="N51" i="38" s="1"/>
  <c r="N54" i="38" s="1"/>
  <c r="M35" i="38"/>
  <c r="M51" i="38" s="1"/>
  <c r="M54" i="38" s="1"/>
  <c r="M56" i="38" s="1"/>
  <c r="M59" i="38" s="1"/>
  <c r="M62" i="38" s="1"/>
  <c r="L35" i="38"/>
  <c r="K35" i="38"/>
  <c r="J35" i="38"/>
  <c r="J51" i="38" s="1"/>
  <c r="J54" i="38" s="1"/>
  <c r="J56" i="38" s="1"/>
  <c r="J59" i="38" s="1"/>
  <c r="J62" i="38" s="1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F35" i="38"/>
  <c r="E35" i="38"/>
  <c r="D35" i="38"/>
  <c r="C35" i="38"/>
  <c r="N62" i="39"/>
  <c r="AA50" i="39"/>
  <c r="AA51" i="39" s="1"/>
  <c r="AA54" i="39" s="1"/>
  <c r="AA56" i="39" s="1"/>
  <c r="AA59" i="39" s="1"/>
  <c r="AA62" i="39" s="1"/>
  <c r="Y50" i="39"/>
  <c r="X50" i="39"/>
  <c r="W50" i="39"/>
  <c r="V50" i="39"/>
  <c r="U50" i="39"/>
  <c r="T50" i="39"/>
  <c r="S50" i="39"/>
  <c r="S51" i="39" s="1"/>
  <c r="S54" i="39" s="1"/>
  <c r="S56" i="39" s="1"/>
  <c r="S59" i="39" s="1"/>
  <c r="S62" i="39" s="1"/>
  <c r="R50" i="39"/>
  <c r="R51" i="39" s="1"/>
  <c r="R54" i="39" s="1"/>
  <c r="R56" i="39" s="1"/>
  <c r="R59" i="39" s="1"/>
  <c r="R62" i="39" s="1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C51" i="39" s="1"/>
  <c r="C54" i="39" s="1"/>
  <c r="C56" i="39" s="1"/>
  <c r="C59" i="39" s="1"/>
  <c r="C62" i="39" s="1"/>
  <c r="AA35" i="39"/>
  <c r="Y35" i="39"/>
  <c r="X35" i="39"/>
  <c r="X51" i="39" s="1"/>
  <c r="W35" i="39"/>
  <c r="W51" i="39" s="1"/>
  <c r="W54" i="39" s="1"/>
  <c r="W56" i="39" s="1"/>
  <c r="W59" i="39" s="1"/>
  <c r="W62" i="39" s="1"/>
  <c r="V35" i="39"/>
  <c r="V51" i="39" s="1"/>
  <c r="V54" i="39" s="1"/>
  <c r="V56" i="39" s="1"/>
  <c r="V59" i="39" s="1"/>
  <c r="V62" i="39" s="1"/>
  <c r="U35" i="39"/>
  <c r="U51" i="39" s="1"/>
  <c r="U54" i="39" s="1"/>
  <c r="U56" i="39" s="1"/>
  <c r="U59" i="39" s="1"/>
  <c r="U62" i="39" s="1"/>
  <c r="T35" i="39"/>
  <c r="S35" i="39"/>
  <c r="R35" i="39"/>
  <c r="Q35" i="39"/>
  <c r="P35" i="39"/>
  <c r="O35" i="39"/>
  <c r="N35" i="39"/>
  <c r="N51" i="39" s="1"/>
  <c r="N54" i="39" s="1"/>
  <c r="N56" i="39" s="1"/>
  <c r="N59" i="39" s="1"/>
  <c r="M35" i="39"/>
  <c r="M51" i="39" s="1"/>
  <c r="M54" i="39" s="1"/>
  <c r="M56" i="39" s="1"/>
  <c r="M59" i="39" s="1"/>
  <c r="M62" i="39" s="1"/>
  <c r="L35" i="39"/>
  <c r="L51" i="39" s="1"/>
  <c r="L54" i="39" s="1"/>
  <c r="L56" i="39" s="1"/>
  <c r="L59" i="39" s="1"/>
  <c r="L62" i="39" s="1"/>
  <c r="K35" i="39"/>
  <c r="J35" i="39"/>
  <c r="I35" i="39"/>
  <c r="H35" i="39"/>
  <c r="G35" i="39"/>
  <c r="G51" i="39" s="1"/>
  <c r="G54" i="39" s="1"/>
  <c r="G56" i="39" s="1"/>
  <c r="G59" i="39" s="1"/>
  <c r="G62" i="39" s="1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C35" i="39"/>
  <c r="E62" i="40"/>
  <c r="V59" i="40"/>
  <c r="V62" i="40" s="1"/>
  <c r="AA50" i="40"/>
  <c r="Y50" i="40"/>
  <c r="X50" i="40"/>
  <c r="Z50" i="40" s="1"/>
  <c r="W50" i="40"/>
  <c r="V50" i="40"/>
  <c r="U50" i="40"/>
  <c r="T50" i="40"/>
  <c r="S50" i="40"/>
  <c r="R50" i="40"/>
  <c r="R51" i="40" s="1"/>
  <c r="R54" i="40" s="1"/>
  <c r="R56" i="40" s="1"/>
  <c r="R59" i="40" s="1"/>
  <c r="R62" i="40" s="1"/>
  <c r="Q50" i="40"/>
  <c r="P50" i="40"/>
  <c r="O50" i="40"/>
  <c r="N50" i="40"/>
  <c r="M50" i="40"/>
  <c r="L50" i="40"/>
  <c r="K50" i="40"/>
  <c r="J50" i="40"/>
  <c r="J51" i="40" s="1"/>
  <c r="J54" i="40" s="1"/>
  <c r="J56" i="40" s="1"/>
  <c r="J59" i="40" s="1"/>
  <c r="J62" i="40" s="1"/>
  <c r="I50" i="40"/>
  <c r="I51" i="40" s="1"/>
  <c r="I54" i="40" s="1"/>
  <c r="I56" i="40" s="1"/>
  <c r="I59" i="40" s="1"/>
  <c r="I62" i="40" s="1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X51" i="40" s="1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U35" i="40"/>
  <c r="T35" i="40"/>
  <c r="S35" i="40"/>
  <c r="S51" i="40" s="1"/>
  <c r="S54" i="40" s="1"/>
  <c r="S56" i="40" s="1"/>
  <c r="S59" i="40" s="1"/>
  <c r="S62" i="40" s="1"/>
  <c r="R35" i="40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I35" i="40"/>
  <c r="H35" i="40"/>
  <c r="G35" i="40"/>
  <c r="G51" i="40" s="1"/>
  <c r="G54" i="40" s="1"/>
  <c r="G56" i="40" s="1"/>
  <c r="G59" i="40" s="1"/>
  <c r="G62" i="40" s="1"/>
  <c r="F35" i="40"/>
  <c r="E35" i="40"/>
  <c r="E51" i="40" s="1"/>
  <c r="E54" i="40" s="1"/>
  <c r="E56" i="40" s="1"/>
  <c r="E59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D62" i="41"/>
  <c r="F56" i="41"/>
  <c r="F59" i="41" s="1"/>
  <c r="F62" i="41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AA62" i="41" s="1"/>
  <c r="Z35" i="41"/>
  <c r="Y35" i="41"/>
  <c r="X35" i="41"/>
  <c r="X51" i="41" s="1"/>
  <c r="W35" i="41"/>
  <c r="V35" i="41"/>
  <c r="U35" i="41"/>
  <c r="T35" i="41"/>
  <c r="S35" i="41"/>
  <c r="S51" i="41" s="1"/>
  <c r="S54" i="41" s="1"/>
  <c r="S56" i="41" s="1"/>
  <c r="S59" i="41" s="1"/>
  <c r="S62" i="41" s="1"/>
  <c r="R35" i="41"/>
  <c r="R51" i="41" s="1"/>
  <c r="R54" i="41" s="1"/>
  <c r="R56" i="41" s="1"/>
  <c r="R59" i="41" s="1"/>
  <c r="R62" i="41" s="1"/>
  <c r="Q35" i="41"/>
  <c r="P35" i="41"/>
  <c r="P51" i="41" s="1"/>
  <c r="P54" i="41" s="1"/>
  <c r="P56" i="41" s="1"/>
  <c r="P59" i="41" s="1"/>
  <c r="P62" i="41" s="1"/>
  <c r="O35" i="41"/>
  <c r="O51" i="41" s="1"/>
  <c r="O54" i="41" s="1"/>
  <c r="O56" i="41" s="1"/>
  <c r="O59" i="41" s="1"/>
  <c r="O62" i="41" s="1"/>
  <c r="N35" i="41"/>
  <c r="M35" i="41"/>
  <c r="L35" i="4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H35" i="41"/>
  <c r="H51" i="41" s="1"/>
  <c r="H54" i="41" s="1"/>
  <c r="H56" i="41" s="1"/>
  <c r="H59" i="41" s="1"/>
  <c r="H62" i="41" s="1"/>
  <c r="G35" i="41"/>
  <c r="F35" i="41"/>
  <c r="F51" i="41" s="1"/>
  <c r="F54" i="41" s="1"/>
  <c r="E35" i="41"/>
  <c r="E51" i="41" s="1"/>
  <c r="E54" i="41" s="1"/>
  <c r="E56" i="41" s="1"/>
  <c r="E59" i="41" s="1"/>
  <c r="E62" i="41" s="1"/>
  <c r="D35" i="41"/>
  <c r="D51" i="41" s="1"/>
  <c r="D54" i="41" s="1"/>
  <c r="D56" i="41" s="1"/>
  <c r="D59" i="41" s="1"/>
  <c r="C35" i="41"/>
  <c r="AA50" i="42"/>
  <c r="Y50" i="42"/>
  <c r="X50" i="42"/>
  <c r="W50" i="42"/>
  <c r="V50" i="42"/>
  <c r="U50" i="42"/>
  <c r="U51" i="42" s="1"/>
  <c r="U54" i="42" s="1"/>
  <c r="U56" i="42" s="1"/>
  <c r="U59" i="42" s="1"/>
  <c r="U62" i="42" s="1"/>
  <c r="T50" i="42"/>
  <c r="S50" i="42"/>
  <c r="R50" i="42"/>
  <c r="Q50" i="42"/>
  <c r="P50" i="42"/>
  <c r="O50" i="42"/>
  <c r="N50" i="42"/>
  <c r="M50" i="42"/>
  <c r="M51" i="42" s="1"/>
  <c r="M54" i="42" s="1"/>
  <c r="M56" i="42" s="1"/>
  <c r="M59" i="42" s="1"/>
  <c r="M62" i="42" s="1"/>
  <c r="L50" i="42"/>
  <c r="K50" i="42"/>
  <c r="J50" i="42"/>
  <c r="I50" i="42"/>
  <c r="H50" i="42"/>
  <c r="G50" i="42"/>
  <c r="F50" i="42"/>
  <c r="E50" i="42"/>
  <c r="D50" i="42"/>
  <c r="C50" i="42"/>
  <c r="AA35" i="42"/>
  <c r="AA51" i="42" s="1"/>
  <c r="AA54" i="42" s="1"/>
  <c r="AA56" i="42" s="1"/>
  <c r="AA59" i="42" s="1"/>
  <c r="AA62" i="42" s="1"/>
  <c r="Y35" i="42"/>
  <c r="X35" i="42"/>
  <c r="W35" i="42"/>
  <c r="W51" i="42" s="1"/>
  <c r="W54" i="42" s="1"/>
  <c r="W56" i="42" s="1"/>
  <c r="W59" i="42" s="1"/>
  <c r="W62" i="42" s="1"/>
  <c r="V35" i="42"/>
  <c r="V51" i="42" s="1"/>
  <c r="V54" i="42" s="1"/>
  <c r="V56" i="42" s="1"/>
  <c r="V59" i="42" s="1"/>
  <c r="V62" i="42" s="1"/>
  <c r="U35" i="42"/>
  <c r="T35" i="42"/>
  <c r="T51" i="42" s="1"/>
  <c r="T54" i="42" s="1"/>
  <c r="T56" i="42" s="1"/>
  <c r="T59" i="42" s="1"/>
  <c r="T62" i="42" s="1"/>
  <c r="S35" i="42"/>
  <c r="S51" i="42" s="1"/>
  <c r="S54" i="42" s="1"/>
  <c r="S56" i="42" s="1"/>
  <c r="S59" i="42" s="1"/>
  <c r="S62" i="42" s="1"/>
  <c r="R35" i="42"/>
  <c r="Q35" i="42"/>
  <c r="Q51" i="42" s="1"/>
  <c r="Q54" i="42" s="1"/>
  <c r="Q56" i="42" s="1"/>
  <c r="Q59" i="42" s="1"/>
  <c r="Q62" i="42" s="1"/>
  <c r="P35" i="42"/>
  <c r="O35" i="42"/>
  <c r="N35" i="42"/>
  <c r="M35" i="42"/>
  <c r="L35" i="42"/>
  <c r="K35" i="42"/>
  <c r="K51" i="42" s="1"/>
  <c r="K54" i="42" s="1"/>
  <c r="K56" i="42" s="1"/>
  <c r="K59" i="42" s="1"/>
  <c r="K62" i="42" s="1"/>
  <c r="J35" i="42"/>
  <c r="I35" i="42"/>
  <c r="H35" i="42"/>
  <c r="G35" i="42"/>
  <c r="G51" i="42" s="1"/>
  <c r="G54" i="42" s="1"/>
  <c r="G56" i="42" s="1"/>
  <c r="G59" i="42" s="1"/>
  <c r="G62" i="42" s="1"/>
  <c r="F35" i="42"/>
  <c r="F51" i="42" s="1"/>
  <c r="F54" i="42" s="1"/>
  <c r="F56" i="42" s="1"/>
  <c r="F59" i="42" s="1"/>
  <c r="F62" i="42" s="1"/>
  <c r="E35" i="42"/>
  <c r="E51" i="42" s="1"/>
  <c r="E54" i="42" s="1"/>
  <c r="E56" i="42" s="1"/>
  <c r="E59" i="42" s="1"/>
  <c r="E62" i="42" s="1"/>
  <c r="D35" i="42"/>
  <c r="D51" i="42" s="1"/>
  <c r="D54" i="42" s="1"/>
  <c r="D56" i="42" s="1"/>
  <c r="D59" i="42" s="1"/>
  <c r="D62" i="42" s="1"/>
  <c r="C35" i="42"/>
  <c r="C51" i="42" s="1"/>
  <c r="C54" i="42" s="1"/>
  <c r="C56" i="42" s="1"/>
  <c r="C59" i="42" s="1"/>
  <c r="C62" i="42" s="1"/>
  <c r="C59" i="43"/>
  <c r="C62" i="43" s="1"/>
  <c r="V51" i="43"/>
  <c r="V54" i="43" s="1"/>
  <c r="V56" i="43" s="1"/>
  <c r="V59" i="43" s="1"/>
  <c r="V62" i="43" s="1"/>
  <c r="T51" i="43"/>
  <c r="T54" i="43" s="1"/>
  <c r="T56" i="43" s="1"/>
  <c r="T59" i="43" s="1"/>
  <c r="T62" i="43" s="1"/>
  <c r="N51" i="43"/>
  <c r="N54" i="43" s="1"/>
  <c r="N56" i="43" s="1"/>
  <c r="N59" i="43" s="1"/>
  <c r="N62" i="43" s="1"/>
  <c r="AA50" i="43"/>
  <c r="Y50" i="43"/>
  <c r="X50" i="43"/>
  <c r="Z50" i="43" s="1"/>
  <c r="W50" i="43"/>
  <c r="W51" i="43" s="1"/>
  <c r="W54" i="43" s="1"/>
  <c r="W56" i="43" s="1"/>
  <c r="W59" i="43" s="1"/>
  <c r="W62" i="43" s="1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D51" i="43" s="1"/>
  <c r="D54" i="43" s="1"/>
  <c r="D56" i="43" s="1"/>
  <c r="D59" i="43" s="1"/>
  <c r="D62" i="43" s="1"/>
  <c r="C50" i="43"/>
  <c r="AA35" i="43"/>
  <c r="Y35" i="43"/>
  <c r="Y51" i="43" s="1"/>
  <c r="Y54" i="43" s="1"/>
  <c r="Y56" i="43" s="1"/>
  <c r="Y59" i="43" s="1"/>
  <c r="Y62" i="43" s="1"/>
  <c r="X35" i="43"/>
  <c r="W35" i="43"/>
  <c r="V35" i="43"/>
  <c r="U35" i="43"/>
  <c r="U51" i="43" s="1"/>
  <c r="U54" i="43" s="1"/>
  <c r="U56" i="43" s="1"/>
  <c r="U59" i="43" s="1"/>
  <c r="U62" i="43" s="1"/>
  <c r="T35" i="43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Q51" i="43" s="1"/>
  <c r="Q54" i="43" s="1"/>
  <c r="Q56" i="43" s="1"/>
  <c r="Q59" i="43" s="1"/>
  <c r="Q62" i="43" s="1"/>
  <c r="P35" i="43"/>
  <c r="O35" i="43"/>
  <c r="N35" i="43"/>
  <c r="M35" i="43"/>
  <c r="L35" i="43"/>
  <c r="L51" i="43" s="1"/>
  <c r="L54" i="43" s="1"/>
  <c r="L56" i="43" s="1"/>
  <c r="L59" i="43" s="1"/>
  <c r="L62" i="43" s="1"/>
  <c r="K35" i="43"/>
  <c r="K51" i="43" s="1"/>
  <c r="K54" i="43" s="1"/>
  <c r="K56" i="43" s="1"/>
  <c r="K59" i="43" s="1"/>
  <c r="K62" i="43" s="1"/>
  <c r="J35" i="43"/>
  <c r="J51" i="43" s="1"/>
  <c r="J54" i="43" s="1"/>
  <c r="J56" i="43" s="1"/>
  <c r="J59" i="43" s="1"/>
  <c r="J62" i="43" s="1"/>
  <c r="I35" i="43"/>
  <c r="H35" i="43"/>
  <c r="G35" i="43"/>
  <c r="F35" i="43"/>
  <c r="F51" i="43" s="1"/>
  <c r="F54" i="43" s="1"/>
  <c r="F56" i="43" s="1"/>
  <c r="F59" i="43" s="1"/>
  <c r="F62" i="43" s="1"/>
  <c r="E35" i="43"/>
  <c r="D35" i="43"/>
  <c r="C35" i="43"/>
  <c r="C51" i="43" s="1"/>
  <c r="C54" i="43" s="1"/>
  <c r="C56" i="43" s="1"/>
  <c r="L54" i="44"/>
  <c r="L56" i="44" s="1"/>
  <c r="L59" i="44" s="1"/>
  <c r="L62" i="44" s="1"/>
  <c r="AA50" i="44"/>
  <c r="Y50" i="44"/>
  <c r="X50" i="44"/>
  <c r="Z50" i="44" s="1"/>
  <c r="W50" i="44"/>
  <c r="V50" i="44"/>
  <c r="V51" i="44" s="1"/>
  <c r="V54" i="44" s="1"/>
  <c r="V56" i="44" s="1"/>
  <c r="V59" i="44" s="1"/>
  <c r="V62" i="44" s="1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Y35" i="44"/>
  <c r="Y51" i="44" s="1"/>
  <c r="Y54" i="44" s="1"/>
  <c r="Y56" i="44" s="1"/>
  <c r="Y59" i="44" s="1"/>
  <c r="Y62" i="44" s="1"/>
  <c r="X35" i="44"/>
  <c r="X51" i="44" s="1"/>
  <c r="W35" i="44"/>
  <c r="V35" i="44"/>
  <c r="U35" i="44"/>
  <c r="U51" i="44" s="1"/>
  <c r="U54" i="44" s="1"/>
  <c r="U56" i="44" s="1"/>
  <c r="U59" i="44" s="1"/>
  <c r="U62" i="44" s="1"/>
  <c r="T35" i="44"/>
  <c r="T51" i="44" s="1"/>
  <c r="T54" i="44" s="1"/>
  <c r="T56" i="44" s="1"/>
  <c r="T59" i="44" s="1"/>
  <c r="T62" i="44" s="1"/>
  <c r="S35" i="44"/>
  <c r="R35" i="44"/>
  <c r="Q35" i="44"/>
  <c r="Q51" i="44" s="1"/>
  <c r="Q54" i="44" s="1"/>
  <c r="Q56" i="44" s="1"/>
  <c r="Q59" i="44" s="1"/>
  <c r="Q62" i="44" s="1"/>
  <c r="P35" i="44"/>
  <c r="O35" i="44"/>
  <c r="N35" i="44"/>
  <c r="M35" i="44"/>
  <c r="M51" i="44" s="1"/>
  <c r="M54" i="44" s="1"/>
  <c r="M56" i="44" s="1"/>
  <c r="M59" i="44" s="1"/>
  <c r="M62" i="44" s="1"/>
  <c r="L35" i="44"/>
  <c r="L51" i="44" s="1"/>
  <c r="K35" i="44"/>
  <c r="K51" i="44" s="1"/>
  <c r="K54" i="44" s="1"/>
  <c r="K56" i="44" s="1"/>
  <c r="K59" i="44" s="1"/>
  <c r="K62" i="44" s="1"/>
  <c r="J35" i="44"/>
  <c r="I35" i="44"/>
  <c r="H35" i="44"/>
  <c r="G35" i="44"/>
  <c r="G51" i="44" s="1"/>
  <c r="G54" i="44" s="1"/>
  <c r="G56" i="44" s="1"/>
  <c r="G59" i="44" s="1"/>
  <c r="G62" i="44" s="1"/>
  <c r="F35" i="44"/>
  <c r="E35" i="44"/>
  <c r="D35" i="44"/>
  <c r="C35" i="44"/>
  <c r="C51" i="44" s="1"/>
  <c r="C54" i="44" s="1"/>
  <c r="C56" i="44" s="1"/>
  <c r="C59" i="44" s="1"/>
  <c r="C62" i="44" s="1"/>
  <c r="R56" i="45"/>
  <c r="R59" i="45" s="1"/>
  <c r="R62" i="45" s="1"/>
  <c r="U51" i="45"/>
  <c r="U54" i="45" s="1"/>
  <c r="U56" i="45" s="1"/>
  <c r="U59" i="45" s="1"/>
  <c r="U62" i="45" s="1"/>
  <c r="M51" i="45"/>
  <c r="M54" i="45" s="1"/>
  <c r="M56" i="45" s="1"/>
  <c r="M59" i="45" s="1"/>
  <c r="M62" i="45" s="1"/>
  <c r="D51" i="45"/>
  <c r="D54" i="45" s="1"/>
  <c r="D56" i="45" s="1"/>
  <c r="D59" i="45" s="1"/>
  <c r="D62" i="45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F51" i="45" s="1"/>
  <c r="F54" i="45" s="1"/>
  <c r="F56" i="45" s="1"/>
  <c r="F59" i="45" s="1"/>
  <c r="F62" i="45" s="1"/>
  <c r="E50" i="45"/>
  <c r="E51" i="45" s="1"/>
  <c r="E54" i="45" s="1"/>
  <c r="E56" i="45" s="1"/>
  <c r="E59" i="45" s="1"/>
  <c r="E62" i="45" s="1"/>
  <c r="D50" i="45"/>
  <c r="C50" i="45"/>
  <c r="AA35" i="45"/>
  <c r="Y35" i="45"/>
  <c r="X35" i="45"/>
  <c r="Z35" i="45" s="1"/>
  <c r="W35" i="45"/>
  <c r="W51" i="45" s="1"/>
  <c r="W54" i="45" s="1"/>
  <c r="W56" i="45" s="1"/>
  <c r="W59" i="45" s="1"/>
  <c r="W62" i="45" s="1"/>
  <c r="V35" i="45"/>
  <c r="U35" i="45"/>
  <c r="T35" i="45"/>
  <c r="T51" i="45" s="1"/>
  <c r="T54" i="45" s="1"/>
  <c r="T56" i="45" s="1"/>
  <c r="T59" i="45" s="1"/>
  <c r="T62" i="45" s="1"/>
  <c r="S35" i="45"/>
  <c r="R35" i="45"/>
  <c r="R51" i="45" s="1"/>
  <c r="R54" i="45" s="1"/>
  <c r="Q35" i="45"/>
  <c r="Q51" i="45" s="1"/>
  <c r="Q54" i="45" s="1"/>
  <c r="Q56" i="45" s="1"/>
  <c r="Q59" i="45" s="1"/>
  <c r="Q62" i="45" s="1"/>
  <c r="P35" i="45"/>
  <c r="O35" i="45"/>
  <c r="N35" i="45"/>
  <c r="M35" i="45"/>
  <c r="L35" i="45"/>
  <c r="K35" i="45"/>
  <c r="J35" i="45"/>
  <c r="I35" i="45"/>
  <c r="I51" i="45" s="1"/>
  <c r="I54" i="45" s="1"/>
  <c r="I56" i="45" s="1"/>
  <c r="I59" i="45" s="1"/>
  <c r="I62" i="45" s="1"/>
  <c r="H35" i="45"/>
  <c r="G35" i="45"/>
  <c r="G51" i="45" s="1"/>
  <c r="G54" i="45" s="1"/>
  <c r="G56" i="45" s="1"/>
  <c r="G59" i="45" s="1"/>
  <c r="G62" i="45" s="1"/>
  <c r="F35" i="45"/>
  <c r="E35" i="45"/>
  <c r="D35" i="45"/>
  <c r="C35" i="45"/>
  <c r="R59" i="46"/>
  <c r="R62" i="46" s="1"/>
  <c r="R56" i="46"/>
  <c r="T51" i="46"/>
  <c r="T54" i="46" s="1"/>
  <c r="T56" i="46" s="1"/>
  <c r="T59" i="46" s="1"/>
  <c r="T62" i="46" s="1"/>
  <c r="L51" i="46"/>
  <c r="L54" i="46" s="1"/>
  <c r="L56" i="46" s="1"/>
  <c r="L59" i="46" s="1"/>
  <c r="L62" i="46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M51" i="46" s="1"/>
  <c r="M54" i="46" s="1"/>
  <c r="M56" i="46" s="1"/>
  <c r="M59" i="46" s="1"/>
  <c r="M62" i="46" s="1"/>
  <c r="L50" i="46"/>
  <c r="K50" i="46"/>
  <c r="J50" i="46"/>
  <c r="I50" i="46"/>
  <c r="H50" i="46"/>
  <c r="G50" i="46"/>
  <c r="F50" i="46"/>
  <c r="E50" i="46"/>
  <c r="E51" i="46" s="1"/>
  <c r="E54" i="46" s="1"/>
  <c r="E56" i="46" s="1"/>
  <c r="E59" i="46" s="1"/>
  <c r="E62" i="46" s="1"/>
  <c r="D50" i="46"/>
  <c r="C50" i="46"/>
  <c r="AA35" i="46"/>
  <c r="AA51" i="46" s="1"/>
  <c r="AA54" i="46" s="1"/>
  <c r="AA56" i="46" s="1"/>
  <c r="AA59" i="46" s="1"/>
  <c r="AA62" i="46" s="1"/>
  <c r="Y35" i="46"/>
  <c r="Y51" i="46" s="1"/>
  <c r="Y54" i="46" s="1"/>
  <c r="Y56" i="46" s="1"/>
  <c r="Y59" i="46" s="1"/>
  <c r="Y62" i="46" s="1"/>
  <c r="X35" i="46"/>
  <c r="W35" i="46"/>
  <c r="W51" i="46" s="1"/>
  <c r="W54" i="46" s="1"/>
  <c r="W56" i="46" s="1"/>
  <c r="W59" i="46" s="1"/>
  <c r="W62" i="46" s="1"/>
  <c r="V35" i="46"/>
  <c r="U35" i="46"/>
  <c r="U51" i="46" s="1"/>
  <c r="U54" i="46" s="1"/>
  <c r="U56" i="46" s="1"/>
  <c r="U59" i="46" s="1"/>
  <c r="U62" i="46" s="1"/>
  <c r="T35" i="46"/>
  <c r="S35" i="46"/>
  <c r="R35" i="46"/>
  <c r="R51" i="46" s="1"/>
  <c r="R54" i="46" s="1"/>
  <c r="Q35" i="46"/>
  <c r="P35" i="46"/>
  <c r="P51" i="46" s="1"/>
  <c r="P54" i="46" s="1"/>
  <c r="P56" i="46" s="1"/>
  <c r="P59" i="46" s="1"/>
  <c r="P62" i="46" s="1"/>
  <c r="O35" i="46"/>
  <c r="O51" i="46" s="1"/>
  <c r="O54" i="46" s="1"/>
  <c r="O56" i="46" s="1"/>
  <c r="O59" i="46" s="1"/>
  <c r="O62" i="46" s="1"/>
  <c r="N35" i="46"/>
  <c r="N51" i="46" s="1"/>
  <c r="N54" i="46" s="1"/>
  <c r="N56" i="46" s="1"/>
  <c r="N59" i="46" s="1"/>
  <c r="N62" i="46" s="1"/>
  <c r="M35" i="46"/>
  <c r="L35" i="46"/>
  <c r="K35" i="46"/>
  <c r="J35" i="46"/>
  <c r="J51" i="46" s="1"/>
  <c r="J54" i="46" s="1"/>
  <c r="J56" i="46" s="1"/>
  <c r="J59" i="46" s="1"/>
  <c r="J62" i="46" s="1"/>
  <c r="I35" i="46"/>
  <c r="I51" i="46" s="1"/>
  <c r="I54" i="46" s="1"/>
  <c r="I56" i="46" s="1"/>
  <c r="I59" i="46" s="1"/>
  <c r="I62" i="46" s="1"/>
  <c r="H35" i="46"/>
  <c r="G35" i="46"/>
  <c r="G51" i="46" s="1"/>
  <c r="G54" i="46" s="1"/>
  <c r="G56" i="46" s="1"/>
  <c r="G59" i="46" s="1"/>
  <c r="G62" i="46" s="1"/>
  <c r="F35" i="46"/>
  <c r="E35" i="46"/>
  <c r="D35" i="46"/>
  <c r="D51" i="46" s="1"/>
  <c r="D54" i="46" s="1"/>
  <c r="D56" i="46" s="1"/>
  <c r="D59" i="46" s="1"/>
  <c r="D62" i="46" s="1"/>
  <c r="C35" i="46"/>
  <c r="C51" i="46" s="1"/>
  <c r="C54" i="46" s="1"/>
  <c r="C56" i="46" s="1"/>
  <c r="C59" i="46" s="1"/>
  <c r="C62" i="46" s="1"/>
  <c r="H59" i="47"/>
  <c r="H62" i="47" s="1"/>
  <c r="AA51" i="47"/>
  <c r="AA54" i="47" s="1"/>
  <c r="AA56" i="47" s="1"/>
  <c r="AA59" i="47" s="1"/>
  <c r="AA62" i="47" s="1"/>
  <c r="X51" i="47"/>
  <c r="H51" i="47"/>
  <c r="H54" i="47" s="1"/>
  <c r="H56" i="47" s="1"/>
  <c r="AA50" i="47"/>
  <c r="Y50" i="47"/>
  <c r="X50" i="47"/>
  <c r="W50" i="47"/>
  <c r="V50" i="47"/>
  <c r="U50" i="47"/>
  <c r="T50" i="47"/>
  <c r="S50" i="47"/>
  <c r="R50" i="47"/>
  <c r="Q50" i="47"/>
  <c r="P50" i="47"/>
  <c r="P51" i="47" s="1"/>
  <c r="P54" i="47" s="1"/>
  <c r="P56" i="47" s="1"/>
  <c r="P59" i="47" s="1"/>
  <c r="P62" i="47" s="1"/>
  <c r="O50" i="47"/>
  <c r="N50" i="47"/>
  <c r="M50" i="47"/>
  <c r="L50" i="47"/>
  <c r="L51" i="47" s="1"/>
  <c r="L54" i="47" s="1"/>
  <c r="L56" i="47" s="1"/>
  <c r="L59" i="47" s="1"/>
  <c r="L62" i="47" s="1"/>
  <c r="K50" i="47"/>
  <c r="K51" i="47" s="1"/>
  <c r="K54" i="47" s="1"/>
  <c r="K56" i="47" s="1"/>
  <c r="K59" i="47" s="1"/>
  <c r="K62" i="47" s="1"/>
  <c r="J50" i="47"/>
  <c r="I50" i="47"/>
  <c r="H50" i="47"/>
  <c r="G50" i="47"/>
  <c r="F50" i="47"/>
  <c r="E50" i="47"/>
  <c r="D50" i="47"/>
  <c r="D51" i="47" s="1"/>
  <c r="D54" i="47" s="1"/>
  <c r="D56" i="47" s="1"/>
  <c r="D59" i="47" s="1"/>
  <c r="D62" i="47" s="1"/>
  <c r="C50" i="47"/>
  <c r="AA35" i="47"/>
  <c r="Y35" i="47"/>
  <c r="X35" i="47"/>
  <c r="W35" i="47"/>
  <c r="V35" i="47"/>
  <c r="V51" i="47" s="1"/>
  <c r="V54" i="47" s="1"/>
  <c r="V56" i="47" s="1"/>
  <c r="V59" i="47" s="1"/>
  <c r="V62" i="47" s="1"/>
  <c r="U35" i="47"/>
  <c r="U51" i="47" s="1"/>
  <c r="U54" i="47" s="1"/>
  <c r="U56" i="47" s="1"/>
  <c r="U59" i="47" s="1"/>
  <c r="U62" i="47" s="1"/>
  <c r="T35" i="47"/>
  <c r="T51" i="47" s="1"/>
  <c r="T54" i="47" s="1"/>
  <c r="T56" i="47" s="1"/>
  <c r="T59" i="47" s="1"/>
  <c r="T62" i="47" s="1"/>
  <c r="S35" i="47"/>
  <c r="S51" i="47" s="1"/>
  <c r="S54" i="47" s="1"/>
  <c r="S56" i="47" s="1"/>
  <c r="S59" i="47" s="1"/>
  <c r="S62" i="47" s="1"/>
  <c r="R35" i="47"/>
  <c r="R51" i="47" s="1"/>
  <c r="R54" i="47" s="1"/>
  <c r="R56" i="47" s="1"/>
  <c r="R59" i="47" s="1"/>
  <c r="R62" i="47" s="1"/>
  <c r="Q35" i="47"/>
  <c r="Q51" i="47" s="1"/>
  <c r="Q54" i="47" s="1"/>
  <c r="Q56" i="47" s="1"/>
  <c r="Q59" i="47" s="1"/>
  <c r="Q62" i="47" s="1"/>
  <c r="P35" i="47"/>
  <c r="O35" i="47"/>
  <c r="O51" i="47" s="1"/>
  <c r="O54" i="47" s="1"/>
  <c r="O56" i="47" s="1"/>
  <c r="O59" i="47" s="1"/>
  <c r="O62" i="47" s="1"/>
  <c r="N35" i="47"/>
  <c r="M35" i="47"/>
  <c r="L35" i="47"/>
  <c r="K35" i="47"/>
  <c r="J35" i="47"/>
  <c r="J51" i="47" s="1"/>
  <c r="J54" i="47" s="1"/>
  <c r="J56" i="47" s="1"/>
  <c r="J59" i="47" s="1"/>
  <c r="J62" i="47" s="1"/>
  <c r="I35" i="47"/>
  <c r="I51" i="47" s="1"/>
  <c r="I54" i="47" s="1"/>
  <c r="I56" i="47" s="1"/>
  <c r="I59" i="47" s="1"/>
  <c r="I62" i="47" s="1"/>
  <c r="H35" i="47"/>
  <c r="G35" i="47"/>
  <c r="G51" i="47" s="1"/>
  <c r="G54" i="47" s="1"/>
  <c r="G56" i="47" s="1"/>
  <c r="G59" i="47" s="1"/>
  <c r="G62" i="47" s="1"/>
  <c r="F35" i="47"/>
  <c r="E35" i="47"/>
  <c r="E51" i="47" s="1"/>
  <c r="E54" i="47" s="1"/>
  <c r="E56" i="47" s="1"/>
  <c r="E59" i="47" s="1"/>
  <c r="E62" i="47" s="1"/>
  <c r="D35" i="47"/>
  <c r="C35" i="47"/>
  <c r="P56" i="48"/>
  <c r="P59" i="48" s="1"/>
  <c r="P62" i="48" s="1"/>
  <c r="W51" i="48"/>
  <c r="W54" i="48" s="1"/>
  <c r="W56" i="48" s="1"/>
  <c r="W59" i="48" s="1"/>
  <c r="W62" i="48" s="1"/>
  <c r="R51" i="48"/>
  <c r="R54" i="48" s="1"/>
  <c r="R56" i="48" s="1"/>
  <c r="R59" i="48" s="1"/>
  <c r="R62" i="48" s="1"/>
  <c r="O51" i="48"/>
  <c r="O54" i="48" s="1"/>
  <c r="O56" i="48" s="1"/>
  <c r="O59" i="48" s="1"/>
  <c r="O62" i="48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K51" i="48" s="1"/>
  <c r="K54" i="48" s="1"/>
  <c r="K56" i="48" s="1"/>
  <c r="K59" i="48" s="1"/>
  <c r="K62" i="48" s="1"/>
  <c r="J50" i="48"/>
  <c r="I50" i="48"/>
  <c r="H50" i="48"/>
  <c r="G50" i="48"/>
  <c r="F50" i="48"/>
  <c r="E50" i="48"/>
  <c r="D50" i="48"/>
  <c r="C50" i="48"/>
  <c r="C51" i="48" s="1"/>
  <c r="C54" i="48" s="1"/>
  <c r="C56" i="48" s="1"/>
  <c r="C59" i="48" s="1"/>
  <c r="C62" i="48" s="1"/>
  <c r="AA35" i="48"/>
  <c r="Y35" i="48"/>
  <c r="X35" i="48"/>
  <c r="W35" i="48"/>
  <c r="V35" i="48"/>
  <c r="U35" i="48"/>
  <c r="T35" i="48"/>
  <c r="T51" i="48" s="1"/>
  <c r="T54" i="48" s="1"/>
  <c r="T56" i="48" s="1"/>
  <c r="T59" i="48" s="1"/>
  <c r="T62" i="48" s="1"/>
  <c r="S35" i="48"/>
  <c r="S51" i="48" s="1"/>
  <c r="S54" i="48" s="1"/>
  <c r="S56" i="48" s="1"/>
  <c r="S59" i="48" s="1"/>
  <c r="S62" i="48" s="1"/>
  <c r="R35" i="48"/>
  <c r="Q35" i="48"/>
  <c r="Q51" i="48" s="1"/>
  <c r="Q54" i="48" s="1"/>
  <c r="Q56" i="48" s="1"/>
  <c r="Q59" i="48" s="1"/>
  <c r="Q62" i="48" s="1"/>
  <c r="P35" i="48"/>
  <c r="P51" i="48" s="1"/>
  <c r="P54" i="48" s="1"/>
  <c r="O35" i="48"/>
  <c r="N35" i="48"/>
  <c r="M35" i="48"/>
  <c r="M51" i="48" s="1"/>
  <c r="M54" i="48" s="1"/>
  <c r="M56" i="48" s="1"/>
  <c r="M59" i="48" s="1"/>
  <c r="M62" i="48" s="1"/>
  <c r="L35" i="48"/>
  <c r="L51" i="48" s="1"/>
  <c r="L54" i="48" s="1"/>
  <c r="L56" i="48" s="1"/>
  <c r="L59" i="48" s="1"/>
  <c r="L62" i="48" s="1"/>
  <c r="K35" i="48"/>
  <c r="J35" i="48"/>
  <c r="J51" i="48" s="1"/>
  <c r="J54" i="48" s="1"/>
  <c r="J56" i="48" s="1"/>
  <c r="J59" i="48" s="1"/>
  <c r="J62" i="48" s="1"/>
  <c r="I35" i="48"/>
  <c r="I51" i="48" s="1"/>
  <c r="I54" i="48" s="1"/>
  <c r="I56" i="48" s="1"/>
  <c r="I59" i="48" s="1"/>
  <c r="I62" i="48" s="1"/>
  <c r="H35" i="48"/>
  <c r="G35" i="48"/>
  <c r="G51" i="48" s="1"/>
  <c r="G54" i="48" s="1"/>
  <c r="G56" i="48" s="1"/>
  <c r="G59" i="48" s="1"/>
  <c r="G62" i="48" s="1"/>
  <c r="F35" i="48"/>
  <c r="E35" i="48"/>
  <c r="D35" i="48"/>
  <c r="D51" i="48" s="1"/>
  <c r="D54" i="48" s="1"/>
  <c r="D56" i="48" s="1"/>
  <c r="D59" i="48" s="1"/>
  <c r="D62" i="48" s="1"/>
  <c r="C35" i="48"/>
  <c r="Z51" i="49"/>
  <c r="Y51" i="49"/>
  <c r="Y54" i="49" s="1"/>
  <c r="Y56" i="49" s="1"/>
  <c r="Y59" i="49" s="1"/>
  <c r="Y62" i="49" s="1"/>
  <c r="V51" i="49"/>
  <c r="V54" i="49" s="1"/>
  <c r="V56" i="49" s="1"/>
  <c r="V59" i="49" s="1"/>
  <c r="V62" i="49" s="1"/>
  <c r="N51" i="49"/>
  <c r="N54" i="49" s="1"/>
  <c r="N56" i="49" s="1"/>
  <c r="N59" i="49" s="1"/>
  <c r="N62" i="49" s="1"/>
  <c r="AA50" i="49"/>
  <c r="Z50" i="49"/>
  <c r="Y50" i="49"/>
  <c r="X50" i="49"/>
  <c r="W50" i="49"/>
  <c r="V50" i="49"/>
  <c r="U50" i="49"/>
  <c r="T50" i="49"/>
  <c r="S50" i="49"/>
  <c r="R50" i="49"/>
  <c r="R51" i="49" s="1"/>
  <c r="R54" i="49" s="1"/>
  <c r="R56" i="49" s="1"/>
  <c r="R59" i="49" s="1"/>
  <c r="R62" i="49" s="1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Y35" i="49"/>
  <c r="X35" i="49"/>
  <c r="X51" i="49" s="1"/>
  <c r="X54" i="49" s="1"/>
  <c r="W35" i="49"/>
  <c r="W51" i="49" s="1"/>
  <c r="W54" i="49" s="1"/>
  <c r="W56" i="49" s="1"/>
  <c r="W59" i="49" s="1"/>
  <c r="W62" i="49" s="1"/>
  <c r="V35" i="49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Q35" i="49"/>
  <c r="P35" i="49"/>
  <c r="P51" i="49" s="1"/>
  <c r="P54" i="49" s="1"/>
  <c r="P56" i="49" s="1"/>
  <c r="P59" i="49" s="1"/>
  <c r="P62" i="49" s="1"/>
  <c r="O35" i="49"/>
  <c r="N35" i="49"/>
  <c r="M35" i="49"/>
  <c r="M51" i="49" s="1"/>
  <c r="M54" i="49" s="1"/>
  <c r="M56" i="49" s="1"/>
  <c r="M59" i="49" s="1"/>
  <c r="M62" i="49" s="1"/>
  <c r="L35" i="49"/>
  <c r="K35" i="49"/>
  <c r="K51" i="49" s="1"/>
  <c r="K54" i="49" s="1"/>
  <c r="K56" i="49" s="1"/>
  <c r="K59" i="49" s="1"/>
  <c r="K62" i="49" s="1"/>
  <c r="J35" i="49"/>
  <c r="J51" i="49" s="1"/>
  <c r="J54" i="49" s="1"/>
  <c r="J56" i="49" s="1"/>
  <c r="J59" i="49" s="1"/>
  <c r="J62" i="49" s="1"/>
  <c r="I35" i="49"/>
  <c r="I51" i="49" s="1"/>
  <c r="I54" i="49" s="1"/>
  <c r="I56" i="49" s="1"/>
  <c r="I59" i="49" s="1"/>
  <c r="I62" i="49" s="1"/>
  <c r="H35" i="49"/>
  <c r="G35" i="49"/>
  <c r="F35" i="49"/>
  <c r="F51" i="49" s="1"/>
  <c r="F54" i="49" s="1"/>
  <c r="F56" i="49" s="1"/>
  <c r="F59" i="49" s="1"/>
  <c r="F62" i="49" s="1"/>
  <c r="E35" i="49"/>
  <c r="E51" i="49" s="1"/>
  <c r="E54" i="49" s="1"/>
  <c r="E56" i="49" s="1"/>
  <c r="E59" i="49" s="1"/>
  <c r="E62" i="49" s="1"/>
  <c r="D35" i="49"/>
  <c r="C35" i="49"/>
  <c r="M51" i="50"/>
  <c r="M54" i="50" s="1"/>
  <c r="M56" i="50" s="1"/>
  <c r="M59" i="50" s="1"/>
  <c r="M62" i="50" s="1"/>
  <c r="I51" i="50"/>
  <c r="I54" i="50" s="1"/>
  <c r="I56" i="50" s="1"/>
  <c r="I59" i="50" s="1"/>
  <c r="I62" i="50" s="1"/>
  <c r="AA50" i="50"/>
  <c r="Y50" i="50"/>
  <c r="Y51" i="50" s="1"/>
  <c r="Y54" i="50" s="1"/>
  <c r="Y56" i="50" s="1"/>
  <c r="Y59" i="50" s="1"/>
  <c r="Y62" i="50" s="1"/>
  <c r="X50" i="50"/>
  <c r="W50" i="50"/>
  <c r="V50" i="50"/>
  <c r="U50" i="50"/>
  <c r="U51" i="50" s="1"/>
  <c r="U54" i="50" s="1"/>
  <c r="U56" i="50" s="1"/>
  <c r="U59" i="50" s="1"/>
  <c r="U62" i="50" s="1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Y35" i="50"/>
  <c r="X35" i="50"/>
  <c r="W35" i="50"/>
  <c r="W51" i="50" s="1"/>
  <c r="W54" i="50" s="1"/>
  <c r="W56" i="50" s="1"/>
  <c r="W59" i="50" s="1"/>
  <c r="W62" i="50" s="1"/>
  <c r="V35" i="50"/>
  <c r="U35" i="50"/>
  <c r="T35" i="50"/>
  <c r="T51" i="50" s="1"/>
  <c r="T54" i="50" s="1"/>
  <c r="T56" i="50" s="1"/>
  <c r="T59" i="50" s="1"/>
  <c r="T62" i="50" s="1"/>
  <c r="S35" i="50"/>
  <c r="S51" i="50" s="1"/>
  <c r="S54" i="50" s="1"/>
  <c r="S56" i="50" s="1"/>
  <c r="S59" i="50" s="1"/>
  <c r="S62" i="50" s="1"/>
  <c r="R35" i="50"/>
  <c r="Q35" i="50"/>
  <c r="P35" i="50"/>
  <c r="P51" i="50" s="1"/>
  <c r="P54" i="50" s="1"/>
  <c r="P56" i="50" s="1"/>
  <c r="P59" i="50" s="1"/>
  <c r="P62" i="50" s="1"/>
  <c r="O35" i="50"/>
  <c r="N35" i="50"/>
  <c r="M35" i="50"/>
  <c r="L35" i="50"/>
  <c r="L51" i="50" s="1"/>
  <c r="L54" i="50" s="1"/>
  <c r="L56" i="50" s="1"/>
  <c r="L59" i="50" s="1"/>
  <c r="L62" i="50" s="1"/>
  <c r="K35" i="50"/>
  <c r="J35" i="50"/>
  <c r="J51" i="50" s="1"/>
  <c r="J54" i="50" s="1"/>
  <c r="J56" i="50" s="1"/>
  <c r="J59" i="50" s="1"/>
  <c r="J62" i="50" s="1"/>
  <c r="I35" i="50"/>
  <c r="H35" i="50"/>
  <c r="G35" i="50"/>
  <c r="G51" i="50" s="1"/>
  <c r="G54" i="50" s="1"/>
  <c r="G56" i="50" s="1"/>
  <c r="G59" i="50" s="1"/>
  <c r="G62" i="50" s="1"/>
  <c r="F35" i="50"/>
  <c r="F51" i="50" s="1"/>
  <c r="F54" i="50" s="1"/>
  <c r="F56" i="50" s="1"/>
  <c r="F59" i="50" s="1"/>
  <c r="F62" i="50" s="1"/>
  <c r="E35" i="50"/>
  <c r="E51" i="50" s="1"/>
  <c r="E54" i="50" s="1"/>
  <c r="E56" i="50" s="1"/>
  <c r="E59" i="50" s="1"/>
  <c r="E62" i="50" s="1"/>
  <c r="D35" i="50"/>
  <c r="C35" i="50"/>
  <c r="AA62" i="51"/>
  <c r="F54" i="51"/>
  <c r="F56" i="51" s="1"/>
  <c r="F59" i="51" s="1"/>
  <c r="F62" i="51" s="1"/>
  <c r="W51" i="51"/>
  <c r="W54" i="51" s="1"/>
  <c r="W56" i="51" s="1"/>
  <c r="W59" i="51" s="1"/>
  <c r="W62" i="51" s="1"/>
  <c r="T51" i="51"/>
  <c r="T54" i="51" s="1"/>
  <c r="T56" i="51" s="1"/>
  <c r="T59" i="51" s="1"/>
  <c r="T62" i="51" s="1"/>
  <c r="P51" i="51"/>
  <c r="P54" i="51" s="1"/>
  <c r="P56" i="51" s="1"/>
  <c r="P59" i="51" s="1"/>
  <c r="P62" i="51" s="1"/>
  <c r="O51" i="51"/>
  <c r="O54" i="51" s="1"/>
  <c r="O56" i="51" s="1"/>
  <c r="O59" i="51" s="1"/>
  <c r="O62" i="51" s="1"/>
  <c r="L51" i="51"/>
  <c r="L54" i="51" s="1"/>
  <c r="L56" i="51" s="1"/>
  <c r="L59" i="51" s="1"/>
  <c r="L62" i="51" s="1"/>
  <c r="D51" i="51"/>
  <c r="D54" i="51" s="1"/>
  <c r="D56" i="51" s="1"/>
  <c r="D59" i="51" s="1"/>
  <c r="D62" i="51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H51" i="51" s="1"/>
  <c r="H54" i="51" s="1"/>
  <c r="H56" i="51" s="1"/>
  <c r="H59" i="51" s="1"/>
  <c r="H62" i="51" s="1"/>
  <c r="G50" i="51"/>
  <c r="F50" i="51"/>
  <c r="E50" i="51"/>
  <c r="D50" i="51"/>
  <c r="C50" i="51"/>
  <c r="AA35" i="51"/>
  <c r="AA51" i="51" s="1"/>
  <c r="AA54" i="51" s="1"/>
  <c r="AA56" i="51" s="1"/>
  <c r="AA59" i="51" s="1"/>
  <c r="Y35" i="51"/>
  <c r="Y51" i="51" s="1"/>
  <c r="Y54" i="51" s="1"/>
  <c r="Y56" i="51" s="1"/>
  <c r="Y59" i="51" s="1"/>
  <c r="Y62" i="51" s="1"/>
  <c r="X35" i="51"/>
  <c r="W35" i="51"/>
  <c r="V35" i="51"/>
  <c r="U35" i="51"/>
  <c r="U51" i="51" s="1"/>
  <c r="U54" i="51" s="1"/>
  <c r="U56" i="51" s="1"/>
  <c r="U59" i="51" s="1"/>
  <c r="U62" i="51" s="1"/>
  <c r="T35" i="51"/>
  <c r="S35" i="51"/>
  <c r="R35" i="51"/>
  <c r="Q35" i="51"/>
  <c r="Q51" i="51" s="1"/>
  <c r="Q54" i="51" s="1"/>
  <c r="Q56" i="51" s="1"/>
  <c r="Q59" i="51" s="1"/>
  <c r="Q62" i="51" s="1"/>
  <c r="P35" i="51"/>
  <c r="O35" i="51"/>
  <c r="N35" i="51"/>
  <c r="N51" i="51" s="1"/>
  <c r="N54" i="51" s="1"/>
  <c r="N56" i="51" s="1"/>
  <c r="N59" i="51" s="1"/>
  <c r="N62" i="51" s="1"/>
  <c r="M35" i="51"/>
  <c r="M51" i="51" s="1"/>
  <c r="M54" i="51" s="1"/>
  <c r="M56" i="51" s="1"/>
  <c r="M59" i="51" s="1"/>
  <c r="M62" i="51" s="1"/>
  <c r="L35" i="51"/>
  <c r="K35" i="51"/>
  <c r="K51" i="51" s="1"/>
  <c r="K54" i="51" s="1"/>
  <c r="K56" i="51" s="1"/>
  <c r="K59" i="51" s="1"/>
  <c r="K62" i="51" s="1"/>
  <c r="J35" i="51"/>
  <c r="J51" i="51" s="1"/>
  <c r="J54" i="51" s="1"/>
  <c r="J56" i="51" s="1"/>
  <c r="J59" i="51" s="1"/>
  <c r="J62" i="51" s="1"/>
  <c r="I35" i="51"/>
  <c r="H35" i="51"/>
  <c r="G35" i="51"/>
  <c r="G51" i="51" s="1"/>
  <c r="G54" i="51" s="1"/>
  <c r="G56" i="51" s="1"/>
  <c r="G59" i="51" s="1"/>
  <c r="G62" i="51" s="1"/>
  <c r="F35" i="51"/>
  <c r="F51" i="51" s="1"/>
  <c r="E35" i="51"/>
  <c r="D35" i="51"/>
  <c r="C35" i="51"/>
  <c r="C51" i="51" s="1"/>
  <c r="C54" i="51" s="1"/>
  <c r="C56" i="51" s="1"/>
  <c r="C59" i="51" s="1"/>
  <c r="C62" i="51" s="1"/>
  <c r="N54" i="52"/>
  <c r="N56" i="52" s="1"/>
  <c r="N59" i="52" s="1"/>
  <c r="N62" i="52" s="1"/>
  <c r="AA50" i="52"/>
  <c r="Y50" i="52"/>
  <c r="X50" i="52"/>
  <c r="Z50" i="52" s="1"/>
  <c r="W50" i="52"/>
  <c r="W51" i="52" s="1"/>
  <c r="W54" i="52" s="1"/>
  <c r="W56" i="52" s="1"/>
  <c r="W59" i="52" s="1"/>
  <c r="W62" i="52" s="1"/>
  <c r="V50" i="52"/>
  <c r="U50" i="52"/>
  <c r="T50" i="52"/>
  <c r="S50" i="52"/>
  <c r="R50" i="52"/>
  <c r="Q50" i="52"/>
  <c r="P50" i="52"/>
  <c r="O50" i="52"/>
  <c r="N50" i="52"/>
  <c r="M50" i="52"/>
  <c r="L50" i="52"/>
  <c r="K50" i="52"/>
  <c r="K51" i="52" s="1"/>
  <c r="K54" i="52" s="1"/>
  <c r="K56" i="52" s="1"/>
  <c r="K59" i="52" s="1"/>
  <c r="K62" i="52" s="1"/>
  <c r="J50" i="52"/>
  <c r="I50" i="52"/>
  <c r="H50" i="52"/>
  <c r="G50" i="52"/>
  <c r="F50" i="52"/>
  <c r="E50" i="52"/>
  <c r="D50" i="52"/>
  <c r="C50" i="52"/>
  <c r="AA35" i="52"/>
  <c r="AA51" i="52" s="1"/>
  <c r="AA54" i="52" s="1"/>
  <c r="AA56" i="52" s="1"/>
  <c r="AA59" i="52" s="1"/>
  <c r="AA62" i="52" s="1"/>
  <c r="Y35" i="52"/>
  <c r="Y51" i="52" s="1"/>
  <c r="Y54" i="52" s="1"/>
  <c r="Y56" i="52" s="1"/>
  <c r="Y59" i="52" s="1"/>
  <c r="Y62" i="52" s="1"/>
  <c r="X35" i="52"/>
  <c r="W35" i="52"/>
  <c r="V35" i="52"/>
  <c r="U35" i="52"/>
  <c r="U51" i="52" s="1"/>
  <c r="U54" i="52" s="1"/>
  <c r="U56" i="52" s="1"/>
  <c r="U59" i="52" s="1"/>
  <c r="U62" i="52" s="1"/>
  <c r="T35" i="52"/>
  <c r="S35" i="52"/>
  <c r="R35" i="52"/>
  <c r="R51" i="52" s="1"/>
  <c r="R54" i="52" s="1"/>
  <c r="R56" i="52" s="1"/>
  <c r="R59" i="52" s="1"/>
  <c r="R62" i="52" s="1"/>
  <c r="Q35" i="52"/>
  <c r="P35" i="52"/>
  <c r="O35" i="52"/>
  <c r="N35" i="52"/>
  <c r="N51" i="52" s="1"/>
  <c r="M35" i="52"/>
  <c r="M51" i="52" s="1"/>
  <c r="M54" i="52" s="1"/>
  <c r="M56" i="52" s="1"/>
  <c r="M59" i="52" s="1"/>
  <c r="M62" i="52" s="1"/>
  <c r="L35" i="52"/>
  <c r="K35" i="52"/>
  <c r="J35" i="52"/>
  <c r="J51" i="52" s="1"/>
  <c r="J54" i="52" s="1"/>
  <c r="J56" i="52" s="1"/>
  <c r="J59" i="52" s="1"/>
  <c r="J62" i="52" s="1"/>
  <c r="I35" i="52"/>
  <c r="I51" i="52" s="1"/>
  <c r="I54" i="52" s="1"/>
  <c r="I56" i="52" s="1"/>
  <c r="I59" i="52" s="1"/>
  <c r="I62" i="52" s="1"/>
  <c r="H35" i="52"/>
  <c r="G35" i="52"/>
  <c r="G51" i="52" s="1"/>
  <c r="G54" i="52" s="1"/>
  <c r="G56" i="52" s="1"/>
  <c r="G59" i="52" s="1"/>
  <c r="G62" i="52" s="1"/>
  <c r="F35" i="52"/>
  <c r="F51" i="52" s="1"/>
  <c r="F54" i="52" s="1"/>
  <c r="F56" i="52" s="1"/>
  <c r="F59" i="52" s="1"/>
  <c r="F62" i="52" s="1"/>
  <c r="E35" i="52"/>
  <c r="E51" i="52" s="1"/>
  <c r="E54" i="52" s="1"/>
  <c r="E56" i="52" s="1"/>
  <c r="E59" i="52" s="1"/>
  <c r="E62" i="52" s="1"/>
  <c r="D35" i="52"/>
  <c r="D51" i="52" s="1"/>
  <c r="D54" i="52" s="1"/>
  <c r="D56" i="52" s="1"/>
  <c r="D59" i="52" s="1"/>
  <c r="D62" i="52" s="1"/>
  <c r="C35" i="52"/>
  <c r="C51" i="52" s="1"/>
  <c r="C54" i="52" s="1"/>
  <c r="C56" i="52" s="1"/>
  <c r="C59" i="52" s="1"/>
  <c r="C62" i="52" s="1"/>
  <c r="J59" i="53"/>
  <c r="J62" i="53" s="1"/>
  <c r="V51" i="53"/>
  <c r="V54" i="53" s="1"/>
  <c r="V56" i="53" s="1"/>
  <c r="V59" i="53" s="1"/>
  <c r="V62" i="53" s="1"/>
  <c r="J51" i="53"/>
  <c r="J54" i="53" s="1"/>
  <c r="J56" i="53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N51" i="53" s="1"/>
  <c r="N54" i="53" s="1"/>
  <c r="N56" i="53" s="1"/>
  <c r="N59" i="53" s="1"/>
  <c r="N62" i="53" s="1"/>
  <c r="M50" i="53"/>
  <c r="L50" i="53"/>
  <c r="K50" i="53"/>
  <c r="J50" i="53"/>
  <c r="I50" i="53"/>
  <c r="H50" i="53"/>
  <c r="G50" i="53"/>
  <c r="F50" i="53"/>
  <c r="F51" i="53" s="1"/>
  <c r="F54" i="53" s="1"/>
  <c r="F56" i="53" s="1"/>
  <c r="F59" i="53" s="1"/>
  <c r="F62" i="53" s="1"/>
  <c r="E50" i="53"/>
  <c r="E51" i="53" s="1"/>
  <c r="E54" i="53" s="1"/>
  <c r="E56" i="53" s="1"/>
  <c r="E59" i="53" s="1"/>
  <c r="E62" i="53" s="1"/>
  <c r="D50" i="53"/>
  <c r="C50" i="53"/>
  <c r="AA35" i="53"/>
  <c r="AA51" i="53" s="1"/>
  <c r="AA54" i="53" s="1"/>
  <c r="AA56" i="53" s="1"/>
  <c r="AA59" i="53" s="1"/>
  <c r="AA62" i="53" s="1"/>
  <c r="Y35" i="53"/>
  <c r="Y51" i="53" s="1"/>
  <c r="Y54" i="53" s="1"/>
  <c r="Y56" i="53" s="1"/>
  <c r="Y59" i="53" s="1"/>
  <c r="Y62" i="53" s="1"/>
  <c r="X35" i="53"/>
  <c r="W35" i="53"/>
  <c r="W51" i="53" s="1"/>
  <c r="W54" i="53" s="1"/>
  <c r="W56" i="53" s="1"/>
  <c r="W59" i="53" s="1"/>
  <c r="W62" i="53" s="1"/>
  <c r="V35" i="53"/>
  <c r="U35" i="53"/>
  <c r="U51" i="53" s="1"/>
  <c r="U54" i="53" s="1"/>
  <c r="U56" i="53" s="1"/>
  <c r="U59" i="53" s="1"/>
  <c r="U62" i="53" s="1"/>
  <c r="T35" i="53"/>
  <c r="T51" i="53" s="1"/>
  <c r="T54" i="53" s="1"/>
  <c r="T56" i="53" s="1"/>
  <c r="T59" i="53" s="1"/>
  <c r="T62" i="53" s="1"/>
  <c r="S35" i="53"/>
  <c r="S51" i="53" s="1"/>
  <c r="S54" i="53" s="1"/>
  <c r="S56" i="53" s="1"/>
  <c r="S59" i="53" s="1"/>
  <c r="S62" i="53" s="1"/>
  <c r="R35" i="53"/>
  <c r="R51" i="53" s="1"/>
  <c r="R54" i="53" s="1"/>
  <c r="R56" i="53" s="1"/>
  <c r="R59" i="53" s="1"/>
  <c r="R62" i="53" s="1"/>
  <c r="Q35" i="53"/>
  <c r="P35" i="53"/>
  <c r="P51" i="53" s="1"/>
  <c r="P54" i="53" s="1"/>
  <c r="P56" i="53" s="1"/>
  <c r="P59" i="53" s="1"/>
  <c r="P62" i="53" s="1"/>
  <c r="O35" i="53"/>
  <c r="O51" i="53" s="1"/>
  <c r="O54" i="53" s="1"/>
  <c r="O56" i="53" s="1"/>
  <c r="O59" i="53" s="1"/>
  <c r="O62" i="53" s="1"/>
  <c r="N35" i="53"/>
  <c r="M35" i="53"/>
  <c r="M51" i="53" s="1"/>
  <c r="M54" i="53" s="1"/>
  <c r="M56" i="53" s="1"/>
  <c r="M59" i="53" s="1"/>
  <c r="M62" i="53" s="1"/>
  <c r="L35" i="53"/>
  <c r="K35" i="53"/>
  <c r="J35" i="53"/>
  <c r="I35" i="53"/>
  <c r="H35" i="53"/>
  <c r="G35" i="53"/>
  <c r="F35" i="53"/>
  <c r="E35" i="53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F59" i="54"/>
  <c r="F62" i="54" s="1"/>
  <c r="R56" i="54"/>
  <c r="R59" i="54" s="1"/>
  <c r="R62" i="54" s="1"/>
  <c r="G56" i="54"/>
  <c r="G59" i="54" s="1"/>
  <c r="G62" i="54" s="1"/>
  <c r="Y51" i="54"/>
  <c r="Y54" i="54" s="1"/>
  <c r="Y56" i="54" s="1"/>
  <c r="Y59" i="54" s="1"/>
  <c r="Y62" i="54" s="1"/>
  <c r="U51" i="54"/>
  <c r="U54" i="54" s="1"/>
  <c r="U56" i="54" s="1"/>
  <c r="U59" i="54" s="1"/>
  <c r="U62" i="54" s="1"/>
  <c r="T51" i="54"/>
  <c r="T54" i="54" s="1"/>
  <c r="T56" i="54" s="1"/>
  <c r="T59" i="54" s="1"/>
  <c r="T62" i="54" s="1"/>
  <c r="Q51" i="54"/>
  <c r="Q54" i="54" s="1"/>
  <c r="Q56" i="54" s="1"/>
  <c r="Q59" i="54" s="1"/>
  <c r="Q62" i="54" s="1"/>
  <c r="M51" i="54"/>
  <c r="M54" i="54" s="1"/>
  <c r="M56" i="54" s="1"/>
  <c r="M59" i="54" s="1"/>
  <c r="M62" i="54" s="1"/>
  <c r="L51" i="54"/>
  <c r="L54" i="54" s="1"/>
  <c r="L56" i="54" s="1"/>
  <c r="L59" i="54" s="1"/>
  <c r="L62" i="54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E51" i="54" s="1"/>
  <c r="E54" i="54" s="1"/>
  <c r="E56" i="54" s="1"/>
  <c r="E59" i="54" s="1"/>
  <c r="E62" i="54" s="1"/>
  <c r="D50" i="54"/>
  <c r="C50" i="54"/>
  <c r="AA35" i="54"/>
  <c r="AA51" i="54" s="1"/>
  <c r="AA54" i="54" s="1"/>
  <c r="AA56" i="54" s="1"/>
  <c r="AA59" i="54" s="1"/>
  <c r="AA62" i="54" s="1"/>
  <c r="Y35" i="54"/>
  <c r="X35" i="54"/>
  <c r="X51" i="54" s="1"/>
  <c r="Z51" i="54" s="1"/>
  <c r="W35" i="54"/>
  <c r="W51" i="54" s="1"/>
  <c r="W54" i="54" s="1"/>
  <c r="W56" i="54" s="1"/>
  <c r="W59" i="54" s="1"/>
  <c r="W62" i="54" s="1"/>
  <c r="V35" i="54"/>
  <c r="V51" i="54" s="1"/>
  <c r="V54" i="54" s="1"/>
  <c r="V56" i="54" s="1"/>
  <c r="V59" i="54" s="1"/>
  <c r="V62" i="54" s="1"/>
  <c r="U35" i="54"/>
  <c r="T35" i="54"/>
  <c r="S35" i="54"/>
  <c r="S51" i="54" s="1"/>
  <c r="S54" i="54" s="1"/>
  <c r="S56" i="54" s="1"/>
  <c r="S59" i="54" s="1"/>
  <c r="S62" i="54" s="1"/>
  <c r="R35" i="54"/>
  <c r="R51" i="54" s="1"/>
  <c r="R54" i="54" s="1"/>
  <c r="Q35" i="54"/>
  <c r="P35" i="54"/>
  <c r="O35" i="54"/>
  <c r="O51" i="54" s="1"/>
  <c r="O54" i="54" s="1"/>
  <c r="O56" i="54" s="1"/>
  <c r="O59" i="54" s="1"/>
  <c r="O62" i="54" s="1"/>
  <c r="N35" i="54"/>
  <c r="N51" i="54" s="1"/>
  <c r="N54" i="54" s="1"/>
  <c r="N56" i="54" s="1"/>
  <c r="N59" i="54" s="1"/>
  <c r="N62" i="54" s="1"/>
  <c r="M35" i="54"/>
  <c r="L35" i="54"/>
  <c r="K35" i="54"/>
  <c r="K51" i="54" s="1"/>
  <c r="K54" i="54" s="1"/>
  <c r="K56" i="54" s="1"/>
  <c r="K59" i="54" s="1"/>
  <c r="K62" i="54" s="1"/>
  <c r="J35" i="54"/>
  <c r="J51" i="54" s="1"/>
  <c r="J54" i="54" s="1"/>
  <c r="J56" i="54" s="1"/>
  <c r="J59" i="54" s="1"/>
  <c r="J62" i="54" s="1"/>
  <c r="I35" i="54"/>
  <c r="I51" i="54" s="1"/>
  <c r="I54" i="54" s="1"/>
  <c r="I56" i="54" s="1"/>
  <c r="I59" i="54" s="1"/>
  <c r="I62" i="54" s="1"/>
  <c r="H35" i="54"/>
  <c r="G35" i="54"/>
  <c r="G51" i="54" s="1"/>
  <c r="G54" i="54" s="1"/>
  <c r="F35" i="54"/>
  <c r="F51" i="54" s="1"/>
  <c r="F54" i="54" s="1"/>
  <c r="F56" i="54" s="1"/>
  <c r="E35" i="54"/>
  <c r="D35" i="54"/>
  <c r="D51" i="54" s="1"/>
  <c r="D54" i="54" s="1"/>
  <c r="D56" i="54" s="1"/>
  <c r="D59" i="54" s="1"/>
  <c r="D62" i="54" s="1"/>
  <c r="C35" i="54"/>
  <c r="C51" i="54" s="1"/>
  <c r="C54" i="54" s="1"/>
  <c r="C56" i="54" s="1"/>
  <c r="C59" i="54" s="1"/>
  <c r="C62" i="54" s="1"/>
  <c r="Q51" i="55"/>
  <c r="Q54" i="55" s="1"/>
  <c r="Q56" i="55" s="1"/>
  <c r="Q59" i="55" s="1"/>
  <c r="Q62" i="55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M51" i="55" s="1"/>
  <c r="M54" i="55" s="1"/>
  <c r="M56" i="55" s="1"/>
  <c r="M59" i="55" s="1"/>
  <c r="M62" i="55" s="1"/>
  <c r="L50" i="55"/>
  <c r="K50" i="55"/>
  <c r="J50" i="55"/>
  <c r="I50" i="55"/>
  <c r="H50" i="55"/>
  <c r="G50" i="55"/>
  <c r="F50" i="55"/>
  <c r="E50" i="55"/>
  <c r="E51" i="55" s="1"/>
  <c r="E54" i="55" s="1"/>
  <c r="E56" i="55" s="1"/>
  <c r="E59" i="55" s="1"/>
  <c r="E62" i="55" s="1"/>
  <c r="D50" i="55"/>
  <c r="C50" i="55"/>
  <c r="AA35" i="55"/>
  <c r="AA51" i="55" s="1"/>
  <c r="AA54" i="55" s="1"/>
  <c r="AA56" i="55" s="1"/>
  <c r="AA59" i="55" s="1"/>
  <c r="AA62" i="55" s="1"/>
  <c r="Y35" i="55"/>
  <c r="Y51" i="55" s="1"/>
  <c r="Y54" i="55" s="1"/>
  <c r="Y56" i="55" s="1"/>
  <c r="Y59" i="55" s="1"/>
  <c r="Y62" i="55" s="1"/>
  <c r="X35" i="55"/>
  <c r="X51" i="55" s="1"/>
  <c r="W35" i="55"/>
  <c r="W51" i="55" s="1"/>
  <c r="W54" i="55" s="1"/>
  <c r="W56" i="55" s="1"/>
  <c r="W59" i="55" s="1"/>
  <c r="W62" i="55" s="1"/>
  <c r="V35" i="55"/>
  <c r="U35" i="55"/>
  <c r="U51" i="55" s="1"/>
  <c r="U54" i="55" s="1"/>
  <c r="U56" i="55" s="1"/>
  <c r="U59" i="55" s="1"/>
  <c r="U62" i="55" s="1"/>
  <c r="T35" i="55"/>
  <c r="S35" i="55"/>
  <c r="R35" i="55"/>
  <c r="Q35" i="55"/>
  <c r="P35" i="55"/>
  <c r="O35" i="55"/>
  <c r="O51" i="55" s="1"/>
  <c r="O54" i="55" s="1"/>
  <c r="O56" i="55" s="1"/>
  <c r="O59" i="55" s="1"/>
  <c r="O62" i="55" s="1"/>
  <c r="N35" i="55"/>
  <c r="N51" i="55" s="1"/>
  <c r="N54" i="55" s="1"/>
  <c r="N56" i="55" s="1"/>
  <c r="N59" i="55" s="1"/>
  <c r="N62" i="55" s="1"/>
  <c r="M35" i="55"/>
  <c r="L35" i="55"/>
  <c r="L51" i="55" s="1"/>
  <c r="L54" i="55" s="1"/>
  <c r="L56" i="55" s="1"/>
  <c r="L59" i="55" s="1"/>
  <c r="L62" i="55" s="1"/>
  <c r="K35" i="55"/>
  <c r="K51" i="55" s="1"/>
  <c r="K54" i="55" s="1"/>
  <c r="K56" i="55" s="1"/>
  <c r="K59" i="55" s="1"/>
  <c r="K62" i="55" s="1"/>
  <c r="J35" i="55"/>
  <c r="I35" i="55"/>
  <c r="I51" i="55" s="1"/>
  <c r="I54" i="55" s="1"/>
  <c r="I56" i="55" s="1"/>
  <c r="I59" i="55" s="1"/>
  <c r="I62" i="55" s="1"/>
  <c r="H35" i="55"/>
  <c r="G35" i="55"/>
  <c r="G51" i="55" s="1"/>
  <c r="G54" i="55" s="1"/>
  <c r="G56" i="55" s="1"/>
  <c r="G59" i="55" s="1"/>
  <c r="G62" i="55" s="1"/>
  <c r="F35" i="55"/>
  <c r="E35" i="55"/>
  <c r="D35" i="55"/>
  <c r="D51" i="55" s="1"/>
  <c r="D54" i="55" s="1"/>
  <c r="D56" i="55" s="1"/>
  <c r="D59" i="55" s="1"/>
  <c r="D62" i="55" s="1"/>
  <c r="C35" i="55"/>
  <c r="C51" i="55" s="1"/>
  <c r="C54" i="55" s="1"/>
  <c r="C56" i="55" s="1"/>
  <c r="C59" i="55" s="1"/>
  <c r="C62" i="55" s="1"/>
  <c r="X51" i="1"/>
  <c r="X54" i="1" s="1"/>
  <c r="T51" i="1"/>
  <c r="T54" i="1" s="1"/>
  <c r="T56" i="1" s="1"/>
  <c r="T59" i="1" s="1"/>
  <c r="T62" i="1" s="1"/>
  <c r="P51" i="1"/>
  <c r="P54" i="1" s="1"/>
  <c r="P56" i="1" s="1"/>
  <c r="P59" i="1" s="1"/>
  <c r="P62" i="1" s="1"/>
  <c r="L51" i="1"/>
  <c r="L54" i="1" s="1"/>
  <c r="L56" i="1" s="1"/>
  <c r="L59" i="1" s="1"/>
  <c r="L62" i="1" s="1"/>
  <c r="AA50" i="1"/>
  <c r="Y50" i="1"/>
  <c r="Z50" i="1" s="1"/>
  <c r="X50" i="1"/>
  <c r="W50" i="1"/>
  <c r="V50" i="1"/>
  <c r="U50" i="1"/>
  <c r="T50" i="1"/>
  <c r="S50" i="1"/>
  <c r="R50" i="1"/>
  <c r="Q50" i="1"/>
  <c r="Q51" i="1" s="1"/>
  <c r="Q54" i="1" s="1"/>
  <c r="Q56" i="1" s="1"/>
  <c r="Q59" i="1" s="1"/>
  <c r="Q62" i="1" s="1"/>
  <c r="P50" i="1"/>
  <c r="O50" i="1"/>
  <c r="N50" i="1"/>
  <c r="M50" i="1"/>
  <c r="L50" i="1"/>
  <c r="K50" i="1"/>
  <c r="J50" i="1"/>
  <c r="I50" i="1"/>
  <c r="I51" i="1" s="1"/>
  <c r="I54" i="1" s="1"/>
  <c r="I56" i="1" s="1"/>
  <c r="I59" i="1" s="1"/>
  <c r="I62" i="1" s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Z35" i="1" s="1"/>
  <c r="W35" i="1"/>
  <c r="V35" i="1"/>
  <c r="U35" i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P35" i="1"/>
  <c r="O35" i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H35" i="1"/>
  <c r="H51" i="1" s="1"/>
  <c r="H54" i="1" s="1"/>
  <c r="H56" i="1" s="1"/>
  <c r="H59" i="1" s="1"/>
  <c r="H62" i="1" s="1"/>
  <c r="G35" i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O51" i="13" l="1"/>
  <c r="O54" i="13" s="1"/>
  <c r="O56" i="13" s="1"/>
  <c r="O59" i="13" s="1"/>
  <c r="O62" i="13" s="1"/>
  <c r="W51" i="14"/>
  <c r="W54" i="14" s="1"/>
  <c r="W56" i="14" s="1"/>
  <c r="W59" i="14" s="1"/>
  <c r="W62" i="14" s="1"/>
  <c r="J51" i="12"/>
  <c r="J54" i="12" s="1"/>
  <c r="J56" i="12" s="1"/>
  <c r="J59" i="12" s="1"/>
  <c r="J62" i="12" s="1"/>
  <c r="C51" i="11"/>
  <c r="C54" i="11" s="1"/>
  <c r="C56" i="11" s="1"/>
  <c r="C59" i="11" s="1"/>
  <c r="C62" i="11" s="1"/>
  <c r="K51" i="12"/>
  <c r="K54" i="12" s="1"/>
  <c r="K56" i="12" s="1"/>
  <c r="K59" i="12" s="1"/>
  <c r="K62" i="12" s="1"/>
  <c r="V51" i="55"/>
  <c r="V54" i="55" s="1"/>
  <c r="V56" i="55" s="1"/>
  <c r="V59" i="55" s="1"/>
  <c r="V62" i="55" s="1"/>
  <c r="O51" i="43"/>
  <c r="O54" i="43" s="1"/>
  <c r="O56" i="43" s="1"/>
  <c r="O59" i="43" s="1"/>
  <c r="O62" i="43" s="1"/>
  <c r="F51" i="36"/>
  <c r="F54" i="36" s="1"/>
  <c r="F56" i="36" s="1"/>
  <c r="F59" i="36" s="1"/>
  <c r="F62" i="36" s="1"/>
  <c r="F51" i="28"/>
  <c r="F54" i="28" s="1"/>
  <c r="F56" i="28" s="1"/>
  <c r="F59" i="28" s="1"/>
  <c r="F62" i="28" s="1"/>
  <c r="R51" i="27"/>
  <c r="R54" i="27" s="1"/>
  <c r="R56" i="27" s="1"/>
  <c r="R59" i="27" s="1"/>
  <c r="R62" i="27" s="1"/>
  <c r="E51" i="25"/>
  <c r="E54" i="25" s="1"/>
  <c r="E56" i="25" s="1"/>
  <c r="E59" i="25" s="1"/>
  <c r="E62" i="25" s="1"/>
  <c r="U51" i="16"/>
  <c r="U54" i="16" s="1"/>
  <c r="U56" i="16" s="1"/>
  <c r="U59" i="16" s="1"/>
  <c r="U62" i="16" s="1"/>
  <c r="N51" i="15"/>
  <c r="N54" i="15" s="1"/>
  <c r="N56" i="15" s="1"/>
  <c r="N59" i="15" s="1"/>
  <c r="N62" i="15" s="1"/>
  <c r="I51" i="53"/>
  <c r="I54" i="53" s="1"/>
  <c r="I56" i="53" s="1"/>
  <c r="I59" i="53" s="1"/>
  <c r="I62" i="53" s="1"/>
  <c r="S51" i="52"/>
  <c r="S54" i="52" s="1"/>
  <c r="S56" i="52" s="1"/>
  <c r="S59" i="52" s="1"/>
  <c r="S62" i="52" s="1"/>
  <c r="V51" i="46"/>
  <c r="V54" i="46" s="1"/>
  <c r="V56" i="46" s="1"/>
  <c r="V59" i="46" s="1"/>
  <c r="V62" i="46" s="1"/>
  <c r="W51" i="44"/>
  <c r="W54" i="44" s="1"/>
  <c r="W56" i="44" s="1"/>
  <c r="W59" i="44" s="1"/>
  <c r="W62" i="44" s="1"/>
  <c r="G51" i="36"/>
  <c r="G54" i="36" s="1"/>
  <c r="G56" i="36" s="1"/>
  <c r="G59" i="36" s="1"/>
  <c r="G62" i="36" s="1"/>
  <c r="G51" i="28"/>
  <c r="G54" i="28" s="1"/>
  <c r="G56" i="28" s="1"/>
  <c r="G59" i="28" s="1"/>
  <c r="G62" i="28" s="1"/>
  <c r="S51" i="27"/>
  <c r="S54" i="27" s="1"/>
  <c r="S56" i="27" s="1"/>
  <c r="S59" i="27" s="1"/>
  <c r="S62" i="27" s="1"/>
  <c r="N51" i="26"/>
  <c r="N54" i="26" s="1"/>
  <c r="N56" i="26" s="1"/>
  <c r="N59" i="26" s="1"/>
  <c r="N62" i="26" s="1"/>
  <c r="D51" i="25"/>
  <c r="D54" i="25" s="1"/>
  <c r="D56" i="25" s="1"/>
  <c r="D59" i="25" s="1"/>
  <c r="D62" i="25" s="1"/>
  <c r="S51" i="24"/>
  <c r="S54" i="24" s="1"/>
  <c r="S56" i="24" s="1"/>
  <c r="S59" i="24" s="1"/>
  <c r="S62" i="24" s="1"/>
  <c r="N51" i="18"/>
  <c r="N54" i="18" s="1"/>
  <c r="N56" i="18" s="1"/>
  <c r="N59" i="18" s="1"/>
  <c r="N62" i="18" s="1"/>
  <c r="V51" i="16"/>
  <c r="V54" i="16" s="1"/>
  <c r="V56" i="16" s="1"/>
  <c r="V59" i="16" s="1"/>
  <c r="V62" i="16" s="1"/>
  <c r="D51" i="6"/>
  <c r="D54" i="6" s="1"/>
  <c r="D56" i="6" s="1"/>
  <c r="D59" i="6" s="1"/>
  <c r="D62" i="6" s="1"/>
  <c r="AA51" i="6"/>
  <c r="AA54" i="6" s="1"/>
  <c r="AA56" i="6" s="1"/>
  <c r="AA59" i="6" s="1"/>
  <c r="AA62" i="6" s="1"/>
  <c r="Z35" i="50"/>
  <c r="X51" i="50"/>
  <c r="X54" i="50" s="1"/>
  <c r="K51" i="53"/>
  <c r="K54" i="53" s="1"/>
  <c r="K56" i="53" s="1"/>
  <c r="K59" i="53" s="1"/>
  <c r="K62" i="53" s="1"/>
  <c r="C51" i="50"/>
  <c r="C54" i="50" s="1"/>
  <c r="C56" i="50" s="1"/>
  <c r="C59" i="50" s="1"/>
  <c r="C62" i="50" s="1"/>
  <c r="X51" i="46"/>
  <c r="I51" i="36"/>
  <c r="I54" i="36" s="1"/>
  <c r="I56" i="36" s="1"/>
  <c r="I59" i="36" s="1"/>
  <c r="I62" i="36" s="1"/>
  <c r="I51" i="28"/>
  <c r="I54" i="28" s="1"/>
  <c r="I56" i="28" s="1"/>
  <c r="I59" i="28" s="1"/>
  <c r="I62" i="28" s="1"/>
  <c r="P51" i="26"/>
  <c r="P54" i="26" s="1"/>
  <c r="P56" i="26" s="1"/>
  <c r="P59" i="26" s="1"/>
  <c r="P62" i="26" s="1"/>
  <c r="P51" i="18"/>
  <c r="P54" i="18" s="1"/>
  <c r="P56" i="18" s="1"/>
  <c r="P59" i="18" s="1"/>
  <c r="P62" i="18" s="1"/>
  <c r="Q51" i="5"/>
  <c r="Q54" i="5" s="1"/>
  <c r="Q56" i="5" s="1"/>
  <c r="Q59" i="5" s="1"/>
  <c r="Q62" i="5" s="1"/>
  <c r="V51" i="52"/>
  <c r="V54" i="52" s="1"/>
  <c r="V56" i="52" s="1"/>
  <c r="V59" i="52" s="1"/>
  <c r="V62" i="52" s="1"/>
  <c r="H51" i="48"/>
  <c r="H54" i="48" s="1"/>
  <c r="H56" i="48" s="1"/>
  <c r="H59" i="48" s="1"/>
  <c r="H62" i="48" s="1"/>
  <c r="N51" i="47"/>
  <c r="N54" i="47" s="1"/>
  <c r="N56" i="47" s="1"/>
  <c r="N59" i="47" s="1"/>
  <c r="N62" i="47" s="1"/>
  <c r="P51" i="45"/>
  <c r="P54" i="45" s="1"/>
  <c r="P56" i="45" s="1"/>
  <c r="P59" i="45" s="1"/>
  <c r="P62" i="45" s="1"/>
  <c r="D51" i="44"/>
  <c r="D54" i="44" s="1"/>
  <c r="D56" i="44" s="1"/>
  <c r="D59" i="44" s="1"/>
  <c r="D62" i="44" s="1"/>
  <c r="AA51" i="44"/>
  <c r="AA54" i="44" s="1"/>
  <c r="AA56" i="44" s="1"/>
  <c r="AA59" i="44" s="1"/>
  <c r="AA62" i="44" s="1"/>
  <c r="AA51" i="19"/>
  <c r="AA54" i="19" s="1"/>
  <c r="AA56" i="19" s="1"/>
  <c r="AA59" i="19" s="1"/>
  <c r="AA62" i="19" s="1"/>
  <c r="Z50" i="19"/>
  <c r="F51" i="19"/>
  <c r="F54" i="19" s="1"/>
  <c r="F56" i="19" s="1"/>
  <c r="F59" i="19" s="1"/>
  <c r="F62" i="19" s="1"/>
  <c r="M51" i="7"/>
  <c r="M54" i="7" s="1"/>
  <c r="M56" i="7" s="1"/>
  <c r="M59" i="7" s="1"/>
  <c r="M62" i="7" s="1"/>
  <c r="O51" i="7"/>
  <c r="O54" i="7" s="1"/>
  <c r="O56" i="7" s="1"/>
  <c r="O59" i="7" s="1"/>
  <c r="O62" i="7" s="1"/>
  <c r="M51" i="41"/>
  <c r="M54" i="41" s="1"/>
  <c r="M56" i="41" s="1"/>
  <c r="M59" i="41" s="1"/>
  <c r="M62" i="41" s="1"/>
  <c r="I51" i="51"/>
  <c r="I54" i="51" s="1"/>
  <c r="I56" i="51" s="1"/>
  <c r="I59" i="51" s="1"/>
  <c r="I62" i="51" s="1"/>
  <c r="T51" i="37"/>
  <c r="T54" i="37" s="1"/>
  <c r="T56" i="37" s="1"/>
  <c r="T59" i="37" s="1"/>
  <c r="T62" i="37" s="1"/>
  <c r="H51" i="43"/>
  <c r="H54" i="43" s="1"/>
  <c r="H56" i="43" s="1"/>
  <c r="H59" i="43" s="1"/>
  <c r="H62" i="43" s="1"/>
  <c r="R51" i="42"/>
  <c r="R54" i="42" s="1"/>
  <c r="R56" i="42" s="1"/>
  <c r="R59" i="42" s="1"/>
  <c r="R62" i="42" s="1"/>
  <c r="P51" i="42"/>
  <c r="P54" i="42" s="1"/>
  <c r="P56" i="42" s="1"/>
  <c r="P59" i="42" s="1"/>
  <c r="P62" i="42" s="1"/>
  <c r="N51" i="41"/>
  <c r="N54" i="41" s="1"/>
  <c r="N56" i="41" s="1"/>
  <c r="N59" i="41" s="1"/>
  <c r="N62" i="41" s="1"/>
  <c r="K51" i="33"/>
  <c r="K54" i="33" s="1"/>
  <c r="K56" i="33" s="1"/>
  <c r="K59" i="33" s="1"/>
  <c r="K62" i="33" s="1"/>
  <c r="W51" i="29"/>
  <c r="W54" i="29" s="1"/>
  <c r="W56" i="29" s="1"/>
  <c r="W59" i="29" s="1"/>
  <c r="W62" i="29" s="1"/>
  <c r="N51" i="22"/>
  <c r="N54" i="22" s="1"/>
  <c r="N56" i="22" s="1"/>
  <c r="N59" i="22" s="1"/>
  <c r="N62" i="22" s="1"/>
  <c r="X51" i="8"/>
  <c r="Z51" i="8" s="1"/>
  <c r="V51" i="8"/>
  <c r="V54" i="8" s="1"/>
  <c r="V56" i="8" s="1"/>
  <c r="V59" i="8" s="1"/>
  <c r="V62" i="8" s="1"/>
  <c r="H51" i="49"/>
  <c r="H54" i="49" s="1"/>
  <c r="H56" i="49" s="1"/>
  <c r="H59" i="49" s="1"/>
  <c r="H62" i="49" s="1"/>
  <c r="I51" i="43"/>
  <c r="I54" i="43" s="1"/>
  <c r="I56" i="43" s="1"/>
  <c r="I59" i="43" s="1"/>
  <c r="I62" i="43" s="1"/>
  <c r="G51" i="43"/>
  <c r="G54" i="43" s="1"/>
  <c r="G56" i="43" s="1"/>
  <c r="G59" i="43" s="1"/>
  <c r="G62" i="43" s="1"/>
  <c r="T51" i="39"/>
  <c r="T54" i="39" s="1"/>
  <c r="T56" i="39" s="1"/>
  <c r="T59" i="39" s="1"/>
  <c r="T62" i="39" s="1"/>
  <c r="T51" i="34"/>
  <c r="T54" i="34" s="1"/>
  <c r="T56" i="34" s="1"/>
  <c r="T59" i="34" s="1"/>
  <c r="T62" i="34" s="1"/>
  <c r="L51" i="33"/>
  <c r="L54" i="33" s="1"/>
  <c r="L56" i="33" s="1"/>
  <c r="L59" i="33" s="1"/>
  <c r="L62" i="33" s="1"/>
  <c r="Z35" i="32"/>
  <c r="K51" i="30"/>
  <c r="K54" i="30" s="1"/>
  <c r="K56" i="30" s="1"/>
  <c r="K59" i="30" s="1"/>
  <c r="K62" i="30" s="1"/>
  <c r="C51" i="23"/>
  <c r="C54" i="23" s="1"/>
  <c r="C56" i="23" s="1"/>
  <c r="C59" i="23" s="1"/>
  <c r="C62" i="23" s="1"/>
  <c r="N51" i="13"/>
  <c r="N54" i="13" s="1"/>
  <c r="N56" i="13" s="1"/>
  <c r="N59" i="13" s="1"/>
  <c r="N62" i="13" s="1"/>
  <c r="E51" i="27"/>
  <c r="E54" i="27" s="1"/>
  <c r="E56" i="27" s="1"/>
  <c r="E59" i="27" s="1"/>
  <c r="E62" i="27" s="1"/>
  <c r="Q51" i="2"/>
  <c r="Q54" i="2" s="1"/>
  <c r="Q56" i="2" s="1"/>
  <c r="Q59" i="2" s="1"/>
  <c r="Q62" i="2" s="1"/>
  <c r="O51" i="1"/>
  <c r="O54" i="1" s="1"/>
  <c r="O56" i="1" s="1"/>
  <c r="O59" i="1" s="1"/>
  <c r="O62" i="1" s="1"/>
  <c r="Y51" i="39"/>
  <c r="Y54" i="39" s="1"/>
  <c r="Y56" i="39" s="1"/>
  <c r="Y59" i="39" s="1"/>
  <c r="Y62" i="39" s="1"/>
  <c r="M51" i="32"/>
  <c r="M54" i="32" s="1"/>
  <c r="M56" i="32" s="1"/>
  <c r="M59" i="32" s="1"/>
  <c r="M62" i="32" s="1"/>
  <c r="U51" i="24"/>
  <c r="U54" i="24" s="1"/>
  <c r="U56" i="24" s="1"/>
  <c r="U59" i="24" s="1"/>
  <c r="U62" i="24" s="1"/>
  <c r="U51" i="17"/>
  <c r="U54" i="17" s="1"/>
  <c r="U56" i="17" s="1"/>
  <c r="U59" i="17" s="1"/>
  <c r="U62" i="17" s="1"/>
  <c r="H51" i="50"/>
  <c r="H54" i="50" s="1"/>
  <c r="H56" i="50" s="1"/>
  <c r="H59" i="50" s="1"/>
  <c r="H62" i="50" s="1"/>
  <c r="Q51" i="49"/>
  <c r="Q54" i="49" s="1"/>
  <c r="Q56" i="49" s="1"/>
  <c r="Q59" i="49" s="1"/>
  <c r="Q62" i="49" s="1"/>
  <c r="I51" i="44"/>
  <c r="I54" i="44" s="1"/>
  <c r="I56" i="44" s="1"/>
  <c r="I59" i="44" s="1"/>
  <c r="I62" i="44" s="1"/>
  <c r="M51" i="40"/>
  <c r="M54" i="40" s="1"/>
  <c r="M56" i="40" s="1"/>
  <c r="M59" i="40" s="1"/>
  <c r="M62" i="40" s="1"/>
  <c r="D51" i="39"/>
  <c r="D54" i="39" s="1"/>
  <c r="D56" i="39" s="1"/>
  <c r="D59" i="39" s="1"/>
  <c r="D62" i="39" s="1"/>
  <c r="Z35" i="39"/>
  <c r="AA51" i="37"/>
  <c r="AA54" i="37" s="1"/>
  <c r="AA56" i="37" s="1"/>
  <c r="AA59" i="37" s="1"/>
  <c r="AA62" i="37" s="1"/>
  <c r="R51" i="36"/>
  <c r="R54" i="36" s="1"/>
  <c r="R56" i="36" s="1"/>
  <c r="R59" i="36" s="1"/>
  <c r="R62" i="36" s="1"/>
  <c r="C51" i="33"/>
  <c r="C54" i="33" s="1"/>
  <c r="C56" i="33" s="1"/>
  <c r="C59" i="33" s="1"/>
  <c r="C62" i="33" s="1"/>
  <c r="Y51" i="33"/>
  <c r="Y54" i="33" s="1"/>
  <c r="Y56" i="33" s="1"/>
  <c r="Y59" i="33" s="1"/>
  <c r="Y62" i="33" s="1"/>
  <c r="G51" i="29"/>
  <c r="G54" i="29" s="1"/>
  <c r="G56" i="29" s="1"/>
  <c r="G59" i="29" s="1"/>
  <c r="G62" i="29" s="1"/>
  <c r="M51" i="25"/>
  <c r="M54" i="25" s="1"/>
  <c r="M56" i="25" s="1"/>
  <c r="M59" i="25" s="1"/>
  <c r="M62" i="25" s="1"/>
  <c r="X51" i="24"/>
  <c r="Z35" i="24"/>
  <c r="O51" i="23"/>
  <c r="O54" i="23" s="1"/>
  <c r="O56" i="23" s="1"/>
  <c r="O59" i="23" s="1"/>
  <c r="O62" i="23" s="1"/>
  <c r="O51" i="19"/>
  <c r="O54" i="19" s="1"/>
  <c r="O56" i="19" s="1"/>
  <c r="O59" i="19" s="1"/>
  <c r="O62" i="19" s="1"/>
  <c r="K51" i="16"/>
  <c r="K54" i="16" s="1"/>
  <c r="K56" i="16" s="1"/>
  <c r="K59" i="16" s="1"/>
  <c r="K62" i="16" s="1"/>
  <c r="H51" i="55"/>
  <c r="H54" i="55" s="1"/>
  <c r="H56" i="55" s="1"/>
  <c r="H59" i="55" s="1"/>
  <c r="H62" i="55" s="1"/>
  <c r="V51" i="51"/>
  <c r="V54" i="51" s="1"/>
  <c r="V56" i="51" s="1"/>
  <c r="V59" i="51" s="1"/>
  <c r="V62" i="51" s="1"/>
  <c r="F51" i="47"/>
  <c r="F54" i="47" s="1"/>
  <c r="F56" i="47" s="1"/>
  <c r="F59" i="47" s="1"/>
  <c r="F62" i="47" s="1"/>
  <c r="V51" i="45"/>
  <c r="V54" i="45" s="1"/>
  <c r="V56" i="45" s="1"/>
  <c r="V59" i="45" s="1"/>
  <c r="V62" i="45" s="1"/>
  <c r="J51" i="44"/>
  <c r="J54" i="44" s="1"/>
  <c r="J56" i="44" s="1"/>
  <c r="J59" i="44" s="1"/>
  <c r="J62" i="44" s="1"/>
  <c r="C51" i="41"/>
  <c r="C54" i="41" s="1"/>
  <c r="C56" i="41" s="1"/>
  <c r="C59" i="41" s="1"/>
  <c r="C62" i="41" s="1"/>
  <c r="N51" i="40"/>
  <c r="N54" i="40" s="1"/>
  <c r="N56" i="40" s="1"/>
  <c r="N59" i="40" s="1"/>
  <c r="N62" i="40" s="1"/>
  <c r="Q51" i="38"/>
  <c r="Q54" i="38" s="1"/>
  <c r="Q56" i="38" s="1"/>
  <c r="Q59" i="38" s="1"/>
  <c r="Q62" i="38" s="1"/>
  <c r="S51" i="36"/>
  <c r="S54" i="36" s="1"/>
  <c r="S56" i="36" s="1"/>
  <c r="S59" i="36" s="1"/>
  <c r="S62" i="36" s="1"/>
  <c r="D51" i="33"/>
  <c r="D54" i="33" s="1"/>
  <c r="D56" i="33" s="1"/>
  <c r="D59" i="33" s="1"/>
  <c r="D62" i="33" s="1"/>
  <c r="Q51" i="30"/>
  <c r="Q54" i="30" s="1"/>
  <c r="Q56" i="30" s="1"/>
  <c r="Q59" i="30" s="1"/>
  <c r="Q62" i="30" s="1"/>
  <c r="N51" i="25"/>
  <c r="N54" i="25" s="1"/>
  <c r="N56" i="25" s="1"/>
  <c r="N59" i="25" s="1"/>
  <c r="N62" i="25" s="1"/>
  <c r="W51" i="17"/>
  <c r="W54" i="17" s="1"/>
  <c r="W56" i="17" s="1"/>
  <c r="W59" i="17" s="1"/>
  <c r="W62" i="17" s="1"/>
  <c r="L51" i="16"/>
  <c r="L54" i="16" s="1"/>
  <c r="L56" i="16" s="1"/>
  <c r="L59" i="16" s="1"/>
  <c r="L62" i="16" s="1"/>
  <c r="J51" i="16"/>
  <c r="J54" i="16" s="1"/>
  <c r="J56" i="16" s="1"/>
  <c r="J59" i="16" s="1"/>
  <c r="J62" i="16" s="1"/>
  <c r="V51" i="15"/>
  <c r="V54" i="15" s="1"/>
  <c r="V56" i="15" s="1"/>
  <c r="V59" i="15" s="1"/>
  <c r="V62" i="15" s="1"/>
  <c r="N51" i="14"/>
  <c r="N54" i="14" s="1"/>
  <c r="N56" i="14" s="1"/>
  <c r="N59" i="14" s="1"/>
  <c r="N62" i="14" s="1"/>
  <c r="L51" i="14"/>
  <c r="L54" i="14" s="1"/>
  <c r="L56" i="14" s="1"/>
  <c r="L59" i="14" s="1"/>
  <c r="L62" i="14" s="1"/>
  <c r="L51" i="11"/>
  <c r="L54" i="11" s="1"/>
  <c r="L56" i="11" s="1"/>
  <c r="L59" i="11" s="1"/>
  <c r="L62" i="11" s="1"/>
  <c r="C51" i="7"/>
  <c r="C54" i="7" s="1"/>
  <c r="C56" i="7" s="1"/>
  <c r="C59" i="7" s="1"/>
  <c r="C62" i="7" s="1"/>
  <c r="U51" i="1"/>
  <c r="U54" i="1" s="1"/>
  <c r="U56" i="1" s="1"/>
  <c r="U59" i="1" s="1"/>
  <c r="U62" i="1" s="1"/>
  <c r="J51" i="55"/>
  <c r="J54" i="55" s="1"/>
  <c r="J56" i="55" s="1"/>
  <c r="J59" i="55" s="1"/>
  <c r="J62" i="55" s="1"/>
  <c r="E51" i="24"/>
  <c r="E54" i="24" s="1"/>
  <c r="E56" i="24" s="1"/>
  <c r="E59" i="24" s="1"/>
  <c r="E62" i="24" s="1"/>
  <c r="G51" i="53"/>
  <c r="G54" i="53" s="1"/>
  <c r="G56" i="53" s="1"/>
  <c r="G59" i="53" s="1"/>
  <c r="G62" i="53" s="1"/>
  <c r="N51" i="50"/>
  <c r="N54" i="50" s="1"/>
  <c r="N56" i="50" s="1"/>
  <c r="N59" i="50" s="1"/>
  <c r="N62" i="50" s="1"/>
  <c r="E51" i="48"/>
  <c r="E54" i="48" s="1"/>
  <c r="E56" i="48" s="1"/>
  <c r="E59" i="48" s="1"/>
  <c r="E62" i="48" s="1"/>
  <c r="N51" i="42"/>
  <c r="N54" i="42" s="1"/>
  <c r="N56" i="42" s="1"/>
  <c r="N59" i="42" s="1"/>
  <c r="N62" i="42" s="1"/>
  <c r="J51" i="39"/>
  <c r="J54" i="39" s="1"/>
  <c r="J56" i="39" s="1"/>
  <c r="J59" i="39" s="1"/>
  <c r="J62" i="39" s="1"/>
  <c r="T51" i="38"/>
  <c r="T54" i="38" s="1"/>
  <c r="T56" i="38" s="1"/>
  <c r="T59" i="38" s="1"/>
  <c r="T62" i="38" s="1"/>
  <c r="R51" i="34"/>
  <c r="R54" i="34" s="1"/>
  <c r="R56" i="34" s="1"/>
  <c r="R59" i="34" s="1"/>
  <c r="R62" i="34" s="1"/>
  <c r="T51" i="32"/>
  <c r="T54" i="32" s="1"/>
  <c r="T56" i="32" s="1"/>
  <c r="T59" i="32" s="1"/>
  <c r="T62" i="32" s="1"/>
  <c r="K51" i="31"/>
  <c r="K54" i="31" s="1"/>
  <c r="K56" i="31" s="1"/>
  <c r="K59" i="31" s="1"/>
  <c r="K62" i="31" s="1"/>
  <c r="K51" i="29"/>
  <c r="K54" i="29" s="1"/>
  <c r="K56" i="29" s="1"/>
  <c r="K59" i="29" s="1"/>
  <c r="K62" i="29" s="1"/>
  <c r="H51" i="26"/>
  <c r="H54" i="26" s="1"/>
  <c r="H56" i="26" s="1"/>
  <c r="H59" i="26" s="1"/>
  <c r="H62" i="26" s="1"/>
  <c r="X51" i="20"/>
  <c r="X54" i="20" s="1"/>
  <c r="X56" i="20" s="1"/>
  <c r="X59" i="20" s="1"/>
  <c r="L51" i="18"/>
  <c r="L54" i="18" s="1"/>
  <c r="L56" i="18" s="1"/>
  <c r="L59" i="18" s="1"/>
  <c r="L62" i="18" s="1"/>
  <c r="X51" i="12"/>
  <c r="Z51" i="12" s="1"/>
  <c r="V51" i="12"/>
  <c r="V54" i="12" s="1"/>
  <c r="V56" i="12" s="1"/>
  <c r="V59" i="12" s="1"/>
  <c r="V62" i="12" s="1"/>
  <c r="V51" i="9"/>
  <c r="V54" i="9" s="1"/>
  <c r="V56" i="9" s="1"/>
  <c r="V59" i="9" s="1"/>
  <c r="V62" i="9" s="1"/>
  <c r="L51" i="38"/>
  <c r="L54" i="38" s="1"/>
  <c r="L56" i="38" s="1"/>
  <c r="L59" i="38" s="1"/>
  <c r="L62" i="38" s="1"/>
  <c r="R51" i="21"/>
  <c r="R54" i="21" s="1"/>
  <c r="R56" i="21" s="1"/>
  <c r="R59" i="21" s="1"/>
  <c r="R62" i="21" s="1"/>
  <c r="Z35" i="17"/>
  <c r="G51" i="41"/>
  <c r="G54" i="41" s="1"/>
  <c r="G56" i="41" s="1"/>
  <c r="G59" i="41" s="1"/>
  <c r="G62" i="41" s="1"/>
  <c r="I51" i="39"/>
  <c r="I54" i="39" s="1"/>
  <c r="I56" i="39" s="1"/>
  <c r="I59" i="39" s="1"/>
  <c r="I62" i="39" s="1"/>
  <c r="S51" i="32"/>
  <c r="S54" i="32" s="1"/>
  <c r="S56" i="32" s="1"/>
  <c r="S59" i="32" s="1"/>
  <c r="S62" i="32" s="1"/>
  <c r="V51" i="1"/>
  <c r="V54" i="1" s="1"/>
  <c r="V56" i="1" s="1"/>
  <c r="V59" i="1" s="1"/>
  <c r="V62" i="1" s="1"/>
  <c r="W51" i="1"/>
  <c r="W54" i="1" s="1"/>
  <c r="W56" i="1" s="1"/>
  <c r="W59" i="1" s="1"/>
  <c r="W62" i="1" s="1"/>
  <c r="H51" i="53"/>
  <c r="H54" i="53" s="1"/>
  <c r="H56" i="53" s="1"/>
  <c r="H59" i="53" s="1"/>
  <c r="H62" i="53" s="1"/>
  <c r="P51" i="52"/>
  <c r="P54" i="52" s="1"/>
  <c r="P56" i="52" s="1"/>
  <c r="P59" i="52" s="1"/>
  <c r="P62" i="52" s="1"/>
  <c r="O51" i="50"/>
  <c r="O54" i="50" s="1"/>
  <c r="O56" i="50" s="1"/>
  <c r="O59" i="50" s="1"/>
  <c r="O62" i="50" s="1"/>
  <c r="S51" i="46"/>
  <c r="S54" i="46" s="1"/>
  <c r="S56" i="46" s="1"/>
  <c r="S59" i="46" s="1"/>
  <c r="S62" i="46" s="1"/>
  <c r="O51" i="42"/>
  <c r="O54" i="42" s="1"/>
  <c r="O56" i="42" s="1"/>
  <c r="O59" i="42" s="1"/>
  <c r="O62" i="42" s="1"/>
  <c r="T51" i="40"/>
  <c r="T54" i="40" s="1"/>
  <c r="T56" i="40" s="1"/>
  <c r="T59" i="40" s="1"/>
  <c r="T62" i="40" s="1"/>
  <c r="S51" i="34"/>
  <c r="S54" i="34" s="1"/>
  <c r="S56" i="34" s="1"/>
  <c r="S59" i="34" s="1"/>
  <c r="S62" i="34" s="1"/>
  <c r="L51" i="31"/>
  <c r="L54" i="31" s="1"/>
  <c r="L56" i="31" s="1"/>
  <c r="L59" i="31" s="1"/>
  <c r="L62" i="31" s="1"/>
  <c r="P51" i="27"/>
  <c r="P54" i="27" s="1"/>
  <c r="P56" i="27" s="1"/>
  <c r="P59" i="27" s="1"/>
  <c r="P62" i="27" s="1"/>
  <c r="T51" i="25"/>
  <c r="T54" i="25" s="1"/>
  <c r="T56" i="25" s="1"/>
  <c r="T59" i="25" s="1"/>
  <c r="T62" i="25" s="1"/>
  <c r="K51" i="22"/>
  <c r="K54" i="22" s="1"/>
  <c r="K56" i="22" s="1"/>
  <c r="K59" i="22" s="1"/>
  <c r="K62" i="22" s="1"/>
  <c r="W51" i="21"/>
  <c r="W54" i="21" s="1"/>
  <c r="W56" i="21" s="1"/>
  <c r="W59" i="21" s="1"/>
  <c r="W62" i="21" s="1"/>
  <c r="C51" i="15"/>
  <c r="C54" i="15" s="1"/>
  <c r="C56" i="15" s="1"/>
  <c r="C59" i="15" s="1"/>
  <c r="C62" i="15" s="1"/>
  <c r="L51" i="13"/>
  <c r="L54" i="13" s="1"/>
  <c r="L56" i="13" s="1"/>
  <c r="L59" i="13" s="1"/>
  <c r="L62" i="13" s="1"/>
  <c r="C51" i="6"/>
  <c r="C54" i="6" s="1"/>
  <c r="C56" i="6" s="1"/>
  <c r="C59" i="6" s="1"/>
  <c r="C62" i="6" s="1"/>
  <c r="L51" i="36"/>
  <c r="L54" i="36" s="1"/>
  <c r="L56" i="36" s="1"/>
  <c r="L59" i="36" s="1"/>
  <c r="L62" i="36" s="1"/>
  <c r="O51" i="35"/>
  <c r="O54" i="35" s="1"/>
  <c r="O56" i="35" s="1"/>
  <c r="O59" i="35" s="1"/>
  <c r="O62" i="35" s="1"/>
  <c r="I51" i="33"/>
  <c r="I54" i="33" s="1"/>
  <c r="I56" i="33" s="1"/>
  <c r="I59" i="33" s="1"/>
  <c r="I62" i="33" s="1"/>
  <c r="Z50" i="31"/>
  <c r="N51" i="30"/>
  <c r="N54" i="30" s="1"/>
  <c r="N56" i="30" s="1"/>
  <c r="N59" i="30" s="1"/>
  <c r="N62" i="30" s="1"/>
  <c r="D51" i="29"/>
  <c r="D54" i="29" s="1"/>
  <c r="D56" i="29" s="1"/>
  <c r="D59" i="29" s="1"/>
  <c r="D62" i="29" s="1"/>
  <c r="V51" i="27"/>
  <c r="V54" i="27" s="1"/>
  <c r="V56" i="27" s="1"/>
  <c r="V59" i="27" s="1"/>
  <c r="V62" i="27" s="1"/>
  <c r="C51" i="24"/>
  <c r="C54" i="24" s="1"/>
  <c r="C56" i="24" s="1"/>
  <c r="C59" i="24" s="1"/>
  <c r="C62" i="24" s="1"/>
  <c r="Y51" i="24"/>
  <c r="Y54" i="24" s="1"/>
  <c r="Y56" i="24" s="1"/>
  <c r="Y59" i="24" s="1"/>
  <c r="Y62" i="24" s="1"/>
  <c r="F51" i="23"/>
  <c r="F54" i="23" s="1"/>
  <c r="F56" i="23" s="1"/>
  <c r="F59" i="23" s="1"/>
  <c r="F62" i="23" s="1"/>
  <c r="Q51" i="22"/>
  <c r="Q54" i="22" s="1"/>
  <c r="Q56" i="22" s="1"/>
  <c r="Q59" i="22" s="1"/>
  <c r="Q62" i="22" s="1"/>
  <c r="O51" i="22"/>
  <c r="O54" i="22" s="1"/>
  <c r="O56" i="22" s="1"/>
  <c r="O59" i="22" s="1"/>
  <c r="O62" i="22" s="1"/>
  <c r="E51" i="20"/>
  <c r="E54" i="20" s="1"/>
  <c r="E56" i="20" s="1"/>
  <c r="E59" i="20" s="1"/>
  <c r="E62" i="20" s="1"/>
  <c r="C51" i="20"/>
  <c r="C54" i="20" s="1"/>
  <c r="C56" i="20" s="1"/>
  <c r="C59" i="20" s="1"/>
  <c r="C62" i="20" s="1"/>
  <c r="J51" i="19"/>
  <c r="J54" i="19" s="1"/>
  <c r="J56" i="19" s="1"/>
  <c r="J59" i="19" s="1"/>
  <c r="J62" i="19" s="1"/>
  <c r="S51" i="18"/>
  <c r="S54" i="18" s="1"/>
  <c r="S56" i="18" s="1"/>
  <c r="S59" i="18" s="1"/>
  <c r="S62" i="18" s="1"/>
  <c r="G51" i="17"/>
  <c r="G54" i="17" s="1"/>
  <c r="G56" i="17" s="1"/>
  <c r="G59" i="17" s="1"/>
  <c r="G62" i="17" s="1"/>
  <c r="O51" i="16"/>
  <c r="O54" i="16" s="1"/>
  <c r="O56" i="16" s="1"/>
  <c r="O59" i="16" s="1"/>
  <c r="O62" i="16" s="1"/>
  <c r="G51" i="14"/>
  <c r="G54" i="14" s="1"/>
  <c r="G56" i="14" s="1"/>
  <c r="G59" i="14" s="1"/>
  <c r="G62" i="14" s="1"/>
  <c r="J51" i="5"/>
  <c r="J54" i="5" s="1"/>
  <c r="J56" i="5" s="1"/>
  <c r="J59" i="5" s="1"/>
  <c r="J62" i="5" s="1"/>
  <c r="P51" i="4"/>
  <c r="P54" i="4" s="1"/>
  <c r="P56" i="4" s="1"/>
  <c r="P59" i="4" s="1"/>
  <c r="P62" i="4" s="1"/>
  <c r="C51" i="3"/>
  <c r="C54" i="3" s="1"/>
  <c r="C56" i="3" s="1"/>
  <c r="C59" i="3" s="1"/>
  <c r="C62" i="3" s="1"/>
  <c r="Y51" i="3"/>
  <c r="Y54" i="3" s="1"/>
  <c r="Y56" i="3" s="1"/>
  <c r="Y59" i="3" s="1"/>
  <c r="Y62" i="3" s="1"/>
  <c r="F51" i="55"/>
  <c r="F54" i="55" s="1"/>
  <c r="F56" i="55" s="1"/>
  <c r="F59" i="55" s="1"/>
  <c r="F62" i="55" s="1"/>
  <c r="T51" i="52"/>
  <c r="T54" i="52" s="1"/>
  <c r="T56" i="52" s="1"/>
  <c r="T59" i="52" s="1"/>
  <c r="T62" i="52" s="1"/>
  <c r="E51" i="51"/>
  <c r="E54" i="51" s="1"/>
  <c r="E56" i="51" s="1"/>
  <c r="E59" i="51" s="1"/>
  <c r="E62" i="51" s="1"/>
  <c r="L51" i="49"/>
  <c r="L54" i="49" s="1"/>
  <c r="L56" i="49" s="1"/>
  <c r="L59" i="49" s="1"/>
  <c r="L62" i="49" s="1"/>
  <c r="M51" i="47"/>
  <c r="M54" i="47" s="1"/>
  <c r="M56" i="47" s="1"/>
  <c r="M59" i="47" s="1"/>
  <c r="M62" i="47" s="1"/>
  <c r="Q51" i="46"/>
  <c r="Q54" i="46" s="1"/>
  <c r="Q56" i="46" s="1"/>
  <c r="Q59" i="46" s="1"/>
  <c r="Q62" i="46" s="1"/>
  <c r="E51" i="44"/>
  <c r="E54" i="44" s="1"/>
  <c r="E56" i="44" s="1"/>
  <c r="E59" i="44" s="1"/>
  <c r="E62" i="44" s="1"/>
  <c r="M51" i="43"/>
  <c r="M54" i="43" s="1"/>
  <c r="M56" i="43" s="1"/>
  <c r="M59" i="43" s="1"/>
  <c r="M62" i="43" s="1"/>
  <c r="Z50" i="39"/>
  <c r="O51" i="38"/>
  <c r="O54" i="38" s="1"/>
  <c r="O56" i="38" s="1"/>
  <c r="O59" i="38" s="1"/>
  <c r="O62" i="38" s="1"/>
  <c r="Z35" i="37"/>
  <c r="P51" i="35"/>
  <c r="P54" i="35" s="1"/>
  <c r="P56" i="35" s="1"/>
  <c r="P59" i="35" s="1"/>
  <c r="P62" i="35" s="1"/>
  <c r="N51" i="35"/>
  <c r="N54" i="35" s="1"/>
  <c r="N56" i="35" s="1"/>
  <c r="N59" i="35" s="1"/>
  <c r="N62" i="35" s="1"/>
  <c r="C51" i="34"/>
  <c r="C54" i="34" s="1"/>
  <c r="C56" i="34" s="1"/>
  <c r="C59" i="34" s="1"/>
  <c r="C62" i="34" s="1"/>
  <c r="Y51" i="34"/>
  <c r="Y54" i="34" s="1"/>
  <c r="Y56" i="34" s="1"/>
  <c r="Y59" i="34" s="1"/>
  <c r="Y62" i="34" s="1"/>
  <c r="W51" i="34"/>
  <c r="W54" i="34" s="1"/>
  <c r="W56" i="34" s="1"/>
  <c r="W59" i="34" s="1"/>
  <c r="W62" i="34" s="1"/>
  <c r="F51" i="31"/>
  <c r="F54" i="31" s="1"/>
  <c r="F56" i="31" s="1"/>
  <c r="F59" i="31" s="1"/>
  <c r="F62" i="31" s="1"/>
  <c r="O51" i="30"/>
  <c r="O54" i="30" s="1"/>
  <c r="O56" i="30" s="1"/>
  <c r="O59" i="30" s="1"/>
  <c r="O62" i="30" s="1"/>
  <c r="E51" i="29"/>
  <c r="E54" i="29" s="1"/>
  <c r="E56" i="29" s="1"/>
  <c r="E59" i="29" s="1"/>
  <c r="E62" i="29" s="1"/>
  <c r="C51" i="29"/>
  <c r="C54" i="29" s="1"/>
  <c r="C56" i="29" s="1"/>
  <c r="C59" i="29" s="1"/>
  <c r="C62" i="29" s="1"/>
  <c r="M51" i="28"/>
  <c r="M54" i="28" s="1"/>
  <c r="M56" i="28" s="1"/>
  <c r="M59" i="28" s="1"/>
  <c r="M62" i="28" s="1"/>
  <c r="W51" i="27"/>
  <c r="W54" i="27" s="1"/>
  <c r="W56" i="27" s="1"/>
  <c r="W59" i="27" s="1"/>
  <c r="W62" i="27" s="1"/>
  <c r="U51" i="27"/>
  <c r="U54" i="27" s="1"/>
  <c r="U56" i="27" s="1"/>
  <c r="U59" i="27" s="1"/>
  <c r="U62" i="27" s="1"/>
  <c r="L51" i="26"/>
  <c r="L54" i="26" s="1"/>
  <c r="L56" i="26" s="1"/>
  <c r="L59" i="26" s="1"/>
  <c r="L62" i="26" s="1"/>
  <c r="F51" i="20"/>
  <c r="F54" i="20" s="1"/>
  <c r="F56" i="20" s="1"/>
  <c r="F59" i="20" s="1"/>
  <c r="F62" i="20" s="1"/>
  <c r="D51" i="20"/>
  <c r="D54" i="20" s="1"/>
  <c r="D56" i="20" s="1"/>
  <c r="D59" i="20" s="1"/>
  <c r="D62" i="20" s="1"/>
  <c r="AA51" i="20"/>
  <c r="AA54" i="20" s="1"/>
  <c r="AA56" i="20" s="1"/>
  <c r="AA59" i="20" s="1"/>
  <c r="AA62" i="20" s="1"/>
  <c r="X51" i="19"/>
  <c r="Z51" i="19" s="1"/>
  <c r="P51" i="16"/>
  <c r="P54" i="16" s="1"/>
  <c r="P56" i="16" s="1"/>
  <c r="P59" i="16" s="1"/>
  <c r="P62" i="16" s="1"/>
  <c r="S51" i="13"/>
  <c r="S54" i="13" s="1"/>
  <c r="S56" i="13" s="1"/>
  <c r="S59" i="13" s="1"/>
  <c r="S62" i="13" s="1"/>
  <c r="K51" i="5"/>
  <c r="K54" i="5" s="1"/>
  <c r="K56" i="5" s="1"/>
  <c r="K59" i="5" s="1"/>
  <c r="K62" i="5" s="1"/>
  <c r="Q51" i="4"/>
  <c r="Q54" i="4" s="1"/>
  <c r="Q56" i="4" s="1"/>
  <c r="Q59" i="4" s="1"/>
  <c r="Q62" i="4" s="1"/>
  <c r="J51" i="17"/>
  <c r="J54" i="17" s="1"/>
  <c r="J56" i="17" s="1"/>
  <c r="J59" i="17" s="1"/>
  <c r="J62" i="17" s="1"/>
  <c r="H51" i="12"/>
  <c r="H54" i="12" s="1"/>
  <c r="H56" i="12" s="1"/>
  <c r="H59" i="12" s="1"/>
  <c r="H62" i="12" s="1"/>
  <c r="U51" i="11"/>
  <c r="U54" i="11" s="1"/>
  <c r="U56" i="11" s="1"/>
  <c r="U59" i="11" s="1"/>
  <c r="U62" i="11" s="1"/>
  <c r="J51" i="6"/>
  <c r="J54" i="6" s="1"/>
  <c r="J56" i="6" s="1"/>
  <c r="J59" i="6" s="1"/>
  <c r="J62" i="6" s="1"/>
  <c r="M51" i="5"/>
  <c r="M54" i="5" s="1"/>
  <c r="M56" i="5" s="1"/>
  <c r="M59" i="5" s="1"/>
  <c r="M62" i="5" s="1"/>
  <c r="S51" i="4"/>
  <c r="S54" i="4" s="1"/>
  <c r="S56" i="4" s="1"/>
  <c r="S59" i="4" s="1"/>
  <c r="S62" i="4" s="1"/>
  <c r="F51" i="3"/>
  <c r="F54" i="3" s="1"/>
  <c r="F56" i="3" s="1"/>
  <c r="F59" i="3" s="1"/>
  <c r="F62" i="3" s="1"/>
  <c r="Q51" i="53"/>
  <c r="Q54" i="53" s="1"/>
  <c r="Q56" i="53" s="1"/>
  <c r="Q59" i="53" s="1"/>
  <c r="Q62" i="53" s="1"/>
  <c r="K51" i="50"/>
  <c r="K54" i="50" s="1"/>
  <c r="K56" i="50" s="1"/>
  <c r="K59" i="50" s="1"/>
  <c r="K62" i="50" s="1"/>
  <c r="O51" i="49"/>
  <c r="O54" i="49" s="1"/>
  <c r="O56" i="49" s="1"/>
  <c r="O59" i="49" s="1"/>
  <c r="O62" i="49" s="1"/>
  <c r="N51" i="48"/>
  <c r="N54" i="48" s="1"/>
  <c r="N56" i="48" s="1"/>
  <c r="N59" i="48" s="1"/>
  <c r="N62" i="48" s="1"/>
  <c r="Y51" i="45"/>
  <c r="Y54" i="45" s="1"/>
  <c r="Y56" i="45" s="1"/>
  <c r="Y59" i="45" s="1"/>
  <c r="Y62" i="45" s="1"/>
  <c r="H51" i="44"/>
  <c r="H54" i="44" s="1"/>
  <c r="H56" i="44" s="1"/>
  <c r="H59" i="44" s="1"/>
  <c r="H62" i="44" s="1"/>
  <c r="F51" i="44"/>
  <c r="F54" i="44" s="1"/>
  <c r="F56" i="44" s="1"/>
  <c r="F59" i="44" s="1"/>
  <c r="F62" i="44" s="1"/>
  <c r="P51" i="43"/>
  <c r="P54" i="43" s="1"/>
  <c r="P56" i="43" s="1"/>
  <c r="P59" i="43" s="1"/>
  <c r="P62" i="43" s="1"/>
  <c r="L51" i="41"/>
  <c r="L54" i="41" s="1"/>
  <c r="L56" i="41" s="1"/>
  <c r="L59" i="41" s="1"/>
  <c r="L62" i="41" s="1"/>
  <c r="I51" i="41"/>
  <c r="I54" i="41" s="1"/>
  <c r="I56" i="41" s="1"/>
  <c r="I59" i="41" s="1"/>
  <c r="I62" i="41" s="1"/>
  <c r="U51" i="40"/>
  <c r="U54" i="40" s="1"/>
  <c r="U56" i="40" s="1"/>
  <c r="U59" i="40" s="1"/>
  <c r="U62" i="40" s="1"/>
  <c r="H51" i="39"/>
  <c r="H54" i="39" s="1"/>
  <c r="H56" i="39" s="1"/>
  <c r="H59" i="39" s="1"/>
  <c r="H62" i="39" s="1"/>
  <c r="R51" i="38"/>
  <c r="R54" i="38" s="1"/>
  <c r="R56" i="38" s="1"/>
  <c r="R59" i="38" s="1"/>
  <c r="R62" i="38" s="1"/>
  <c r="E51" i="37"/>
  <c r="E54" i="37" s="1"/>
  <c r="E56" i="37" s="1"/>
  <c r="E59" i="37" s="1"/>
  <c r="E62" i="37" s="1"/>
  <c r="P51" i="36"/>
  <c r="P54" i="36" s="1"/>
  <c r="P56" i="36" s="1"/>
  <c r="P59" i="36" s="1"/>
  <c r="P62" i="36" s="1"/>
  <c r="S51" i="35"/>
  <c r="S54" i="35" s="1"/>
  <c r="S56" i="35" s="1"/>
  <c r="S59" i="35" s="1"/>
  <c r="S62" i="35" s="1"/>
  <c r="M51" i="33"/>
  <c r="M54" i="33" s="1"/>
  <c r="M56" i="33" s="1"/>
  <c r="M59" i="33" s="1"/>
  <c r="M62" i="33" s="1"/>
  <c r="U51" i="32"/>
  <c r="U54" i="32" s="1"/>
  <c r="U56" i="32" s="1"/>
  <c r="U59" i="32" s="1"/>
  <c r="U62" i="32" s="1"/>
  <c r="H51" i="29"/>
  <c r="H54" i="29" s="1"/>
  <c r="H56" i="29" s="1"/>
  <c r="H59" i="29" s="1"/>
  <c r="H62" i="29" s="1"/>
  <c r="P51" i="28"/>
  <c r="P54" i="28" s="1"/>
  <c r="P56" i="28" s="1"/>
  <c r="P59" i="28" s="1"/>
  <c r="P62" i="28" s="1"/>
  <c r="AA51" i="27"/>
  <c r="AA54" i="27" s="1"/>
  <c r="AA56" i="27" s="1"/>
  <c r="AA59" i="27" s="1"/>
  <c r="AA62" i="27" s="1"/>
  <c r="O51" i="26"/>
  <c r="O54" i="26" s="1"/>
  <c r="O56" i="26" s="1"/>
  <c r="O59" i="26" s="1"/>
  <c r="O62" i="26" s="1"/>
  <c r="G51" i="24"/>
  <c r="G54" i="24" s="1"/>
  <c r="G56" i="24" s="1"/>
  <c r="G59" i="24" s="1"/>
  <c r="G62" i="24" s="1"/>
  <c r="U51" i="22"/>
  <c r="U54" i="22" s="1"/>
  <c r="U56" i="22" s="1"/>
  <c r="U59" i="22" s="1"/>
  <c r="U62" i="22" s="1"/>
  <c r="I51" i="20"/>
  <c r="I54" i="20" s="1"/>
  <c r="I56" i="20" s="1"/>
  <c r="I59" i="20" s="1"/>
  <c r="I62" i="20" s="1"/>
  <c r="L51" i="19"/>
  <c r="L54" i="19" s="1"/>
  <c r="L56" i="19" s="1"/>
  <c r="L59" i="19" s="1"/>
  <c r="L62" i="19" s="1"/>
  <c r="W51" i="18"/>
  <c r="W54" i="18" s="1"/>
  <c r="W56" i="18" s="1"/>
  <c r="W59" i="18" s="1"/>
  <c r="W62" i="18" s="1"/>
  <c r="U51" i="18"/>
  <c r="U54" i="18" s="1"/>
  <c r="U56" i="18" s="1"/>
  <c r="U59" i="18" s="1"/>
  <c r="U62" i="18" s="1"/>
  <c r="K51" i="17"/>
  <c r="K54" i="17" s="1"/>
  <c r="K56" i="17" s="1"/>
  <c r="K59" i="17" s="1"/>
  <c r="K62" i="17" s="1"/>
  <c r="X51" i="15"/>
  <c r="K51" i="14"/>
  <c r="K54" i="14" s="1"/>
  <c r="K56" i="14" s="1"/>
  <c r="K59" i="14" s="1"/>
  <c r="K62" i="14" s="1"/>
  <c r="V51" i="13"/>
  <c r="V54" i="13" s="1"/>
  <c r="V56" i="13" s="1"/>
  <c r="V59" i="13" s="1"/>
  <c r="V62" i="13" s="1"/>
  <c r="I51" i="12"/>
  <c r="I54" i="12" s="1"/>
  <c r="I56" i="12" s="1"/>
  <c r="I59" i="12" s="1"/>
  <c r="I62" i="12" s="1"/>
  <c r="V51" i="11"/>
  <c r="V54" i="11" s="1"/>
  <c r="V56" i="11" s="1"/>
  <c r="V59" i="11" s="1"/>
  <c r="V62" i="11" s="1"/>
  <c r="I51" i="10"/>
  <c r="I54" i="10" s="1"/>
  <c r="I56" i="10" s="1"/>
  <c r="I59" i="10" s="1"/>
  <c r="I62" i="10" s="1"/>
  <c r="I51" i="8"/>
  <c r="I54" i="8" s="1"/>
  <c r="I56" i="8" s="1"/>
  <c r="I59" i="8" s="1"/>
  <c r="I62" i="8" s="1"/>
  <c r="K51" i="6"/>
  <c r="K54" i="6" s="1"/>
  <c r="K56" i="6" s="1"/>
  <c r="K59" i="6" s="1"/>
  <c r="K62" i="6" s="1"/>
  <c r="T51" i="4"/>
  <c r="T54" i="4" s="1"/>
  <c r="T56" i="4" s="1"/>
  <c r="T59" i="4" s="1"/>
  <c r="T62" i="4" s="1"/>
  <c r="M51" i="6"/>
  <c r="M54" i="6" s="1"/>
  <c r="M56" i="6" s="1"/>
  <c r="M59" i="6" s="1"/>
  <c r="M62" i="6" s="1"/>
  <c r="H51" i="3"/>
  <c r="H54" i="3" s="1"/>
  <c r="H56" i="3" s="1"/>
  <c r="H59" i="3" s="1"/>
  <c r="H62" i="3" s="1"/>
  <c r="W51" i="4"/>
  <c r="W54" i="4" s="1"/>
  <c r="W56" i="4" s="1"/>
  <c r="W59" i="4" s="1"/>
  <c r="W62" i="4" s="1"/>
  <c r="E51" i="18"/>
  <c r="E54" i="18" s="1"/>
  <c r="E56" i="18" s="1"/>
  <c r="E59" i="18" s="1"/>
  <c r="E62" i="18" s="1"/>
  <c r="N51" i="17"/>
  <c r="N54" i="17" s="1"/>
  <c r="N56" i="17" s="1"/>
  <c r="N59" i="17" s="1"/>
  <c r="N62" i="17" s="1"/>
  <c r="P51" i="55"/>
  <c r="P54" i="55" s="1"/>
  <c r="P56" i="55" s="1"/>
  <c r="P59" i="55" s="1"/>
  <c r="P62" i="55" s="1"/>
  <c r="H51" i="52"/>
  <c r="H54" i="52" s="1"/>
  <c r="H56" i="52" s="1"/>
  <c r="H59" i="52" s="1"/>
  <c r="H62" i="52" s="1"/>
  <c r="R51" i="50"/>
  <c r="R54" i="50" s="1"/>
  <c r="R56" i="50" s="1"/>
  <c r="R59" i="50" s="1"/>
  <c r="R62" i="50" s="1"/>
  <c r="U51" i="48"/>
  <c r="U54" i="48" s="1"/>
  <c r="U56" i="48" s="1"/>
  <c r="U59" i="48" s="1"/>
  <c r="U62" i="48" s="1"/>
  <c r="W51" i="47"/>
  <c r="W54" i="47" s="1"/>
  <c r="W56" i="47" s="1"/>
  <c r="W59" i="47" s="1"/>
  <c r="W62" i="47" s="1"/>
  <c r="J51" i="45"/>
  <c r="J54" i="45" s="1"/>
  <c r="J56" i="45" s="1"/>
  <c r="J59" i="45" s="1"/>
  <c r="J62" i="45" s="1"/>
  <c r="H51" i="45"/>
  <c r="H54" i="45" s="1"/>
  <c r="H56" i="45" s="1"/>
  <c r="H59" i="45" s="1"/>
  <c r="H62" i="45" s="1"/>
  <c r="O51" i="44"/>
  <c r="O54" i="44" s="1"/>
  <c r="O56" i="44" s="1"/>
  <c r="O59" i="44" s="1"/>
  <c r="O62" i="44" s="1"/>
  <c r="I51" i="42"/>
  <c r="I54" i="42" s="1"/>
  <c r="I56" i="42" s="1"/>
  <c r="I59" i="42" s="1"/>
  <c r="I62" i="42" s="1"/>
  <c r="F51" i="40"/>
  <c r="F54" i="40" s="1"/>
  <c r="F56" i="40" s="1"/>
  <c r="F59" i="40" s="1"/>
  <c r="F62" i="40" s="1"/>
  <c r="O51" i="39"/>
  <c r="O54" i="39" s="1"/>
  <c r="O56" i="39" s="1"/>
  <c r="O59" i="39" s="1"/>
  <c r="O62" i="39" s="1"/>
  <c r="U51" i="36"/>
  <c r="U54" i="36" s="1"/>
  <c r="U56" i="36" s="1"/>
  <c r="U59" i="36" s="1"/>
  <c r="U62" i="36" s="1"/>
  <c r="Z50" i="35"/>
  <c r="T51" i="33"/>
  <c r="T54" i="33" s="1"/>
  <c r="T56" i="33" s="1"/>
  <c r="T59" i="33" s="1"/>
  <c r="T62" i="33" s="1"/>
  <c r="F51" i="32"/>
  <c r="F54" i="32" s="1"/>
  <c r="F56" i="32" s="1"/>
  <c r="F59" i="32" s="1"/>
  <c r="F62" i="32" s="1"/>
  <c r="P51" i="31"/>
  <c r="P54" i="31" s="1"/>
  <c r="P56" i="31" s="1"/>
  <c r="P59" i="31" s="1"/>
  <c r="P62" i="31" s="1"/>
  <c r="C51" i="30"/>
  <c r="C54" i="30" s="1"/>
  <c r="C56" i="30" s="1"/>
  <c r="C59" i="30" s="1"/>
  <c r="C62" i="30" s="1"/>
  <c r="Y51" i="30"/>
  <c r="Y54" i="30" s="1"/>
  <c r="Y56" i="30" s="1"/>
  <c r="Y59" i="30" s="1"/>
  <c r="Y62" i="30" s="1"/>
  <c r="O51" i="29"/>
  <c r="O54" i="29" s="1"/>
  <c r="O56" i="29" s="1"/>
  <c r="O59" i="29" s="1"/>
  <c r="O62" i="29" s="1"/>
  <c r="I51" i="25"/>
  <c r="I54" i="25" s="1"/>
  <c r="I56" i="25" s="1"/>
  <c r="I59" i="25" s="1"/>
  <c r="I62" i="25" s="1"/>
  <c r="N51" i="24"/>
  <c r="N54" i="24" s="1"/>
  <c r="N56" i="24" s="1"/>
  <c r="N59" i="24" s="1"/>
  <c r="N62" i="24" s="1"/>
  <c r="T51" i="23"/>
  <c r="T54" i="23" s="1"/>
  <c r="T56" i="23" s="1"/>
  <c r="T59" i="23" s="1"/>
  <c r="T62" i="23" s="1"/>
  <c r="L51" i="21"/>
  <c r="L54" i="21" s="1"/>
  <c r="L56" i="21" s="1"/>
  <c r="L59" i="21" s="1"/>
  <c r="L62" i="21" s="1"/>
  <c r="P51" i="20"/>
  <c r="P54" i="20" s="1"/>
  <c r="P56" i="20" s="1"/>
  <c r="P59" i="20" s="1"/>
  <c r="P62" i="20" s="1"/>
  <c r="H51" i="18"/>
  <c r="H54" i="18" s="1"/>
  <c r="H56" i="18" s="1"/>
  <c r="H59" i="18" s="1"/>
  <c r="H62" i="18" s="1"/>
  <c r="R51" i="17"/>
  <c r="R54" i="17" s="1"/>
  <c r="R56" i="17" s="1"/>
  <c r="R59" i="17" s="1"/>
  <c r="R62" i="17" s="1"/>
  <c r="D51" i="16"/>
  <c r="D54" i="16" s="1"/>
  <c r="D56" i="16" s="1"/>
  <c r="D59" i="16" s="1"/>
  <c r="D62" i="16" s="1"/>
  <c r="G51" i="13"/>
  <c r="G54" i="13" s="1"/>
  <c r="G56" i="13" s="1"/>
  <c r="G59" i="13" s="1"/>
  <c r="G62" i="13" s="1"/>
  <c r="E51" i="13"/>
  <c r="E54" i="13" s="1"/>
  <c r="E56" i="13" s="1"/>
  <c r="E59" i="13" s="1"/>
  <c r="E62" i="13" s="1"/>
  <c r="P51" i="12"/>
  <c r="P54" i="12" s="1"/>
  <c r="P56" i="12" s="1"/>
  <c r="P59" i="12" s="1"/>
  <c r="P62" i="12" s="1"/>
  <c r="N51" i="12"/>
  <c r="N54" i="12" s="1"/>
  <c r="N56" i="12" s="1"/>
  <c r="N59" i="12" s="1"/>
  <c r="N62" i="12" s="1"/>
  <c r="F51" i="9"/>
  <c r="F54" i="9" s="1"/>
  <c r="F56" i="9" s="1"/>
  <c r="F59" i="9" s="1"/>
  <c r="F62" i="9" s="1"/>
  <c r="N51" i="8"/>
  <c r="N54" i="8" s="1"/>
  <c r="N56" i="8" s="1"/>
  <c r="N59" i="8" s="1"/>
  <c r="N62" i="8" s="1"/>
  <c r="H51" i="7"/>
  <c r="H54" i="7" s="1"/>
  <c r="H56" i="7" s="1"/>
  <c r="H59" i="7" s="1"/>
  <c r="H62" i="7" s="1"/>
  <c r="R51" i="6"/>
  <c r="R54" i="6" s="1"/>
  <c r="R56" i="6" s="1"/>
  <c r="R59" i="6" s="1"/>
  <c r="R62" i="6" s="1"/>
  <c r="E51" i="4"/>
  <c r="E54" i="4" s="1"/>
  <c r="E56" i="4" s="1"/>
  <c r="E59" i="4" s="1"/>
  <c r="E62" i="4" s="1"/>
  <c r="N51" i="3"/>
  <c r="N54" i="3" s="1"/>
  <c r="N56" i="3" s="1"/>
  <c r="N59" i="3" s="1"/>
  <c r="N62" i="3" s="1"/>
  <c r="D51" i="2"/>
  <c r="D54" i="2" s="1"/>
  <c r="D56" i="2" s="1"/>
  <c r="D59" i="2" s="1"/>
  <c r="D62" i="2" s="1"/>
  <c r="Z35" i="2"/>
  <c r="T51" i="28"/>
  <c r="T54" i="28" s="1"/>
  <c r="T56" i="28" s="1"/>
  <c r="T59" i="28" s="1"/>
  <c r="T62" i="28" s="1"/>
  <c r="Q51" i="50"/>
  <c r="Q54" i="50" s="1"/>
  <c r="Q56" i="50" s="1"/>
  <c r="Q59" i="50" s="1"/>
  <c r="Q62" i="50" s="1"/>
  <c r="V51" i="48"/>
  <c r="V54" i="48" s="1"/>
  <c r="V56" i="48" s="1"/>
  <c r="V59" i="48" s="1"/>
  <c r="V62" i="48" s="1"/>
  <c r="F51" i="46"/>
  <c r="F54" i="46" s="1"/>
  <c r="F56" i="46" s="1"/>
  <c r="F59" i="46" s="1"/>
  <c r="F62" i="46" s="1"/>
  <c r="P51" i="44"/>
  <c r="P54" i="44" s="1"/>
  <c r="P56" i="44" s="1"/>
  <c r="P59" i="44" s="1"/>
  <c r="P62" i="44" s="1"/>
  <c r="N51" i="44"/>
  <c r="N54" i="44" s="1"/>
  <c r="N56" i="44" s="1"/>
  <c r="N59" i="44" s="1"/>
  <c r="N62" i="44" s="1"/>
  <c r="J51" i="42"/>
  <c r="J54" i="42" s="1"/>
  <c r="J56" i="42" s="1"/>
  <c r="J59" i="42" s="1"/>
  <c r="J62" i="42" s="1"/>
  <c r="H51" i="42"/>
  <c r="H54" i="42" s="1"/>
  <c r="H56" i="42" s="1"/>
  <c r="H59" i="42" s="1"/>
  <c r="H62" i="42" s="1"/>
  <c r="T51" i="41"/>
  <c r="T54" i="41" s="1"/>
  <c r="T56" i="41" s="1"/>
  <c r="T59" i="41" s="1"/>
  <c r="T62" i="41" s="1"/>
  <c r="Q51" i="41"/>
  <c r="Q54" i="41" s="1"/>
  <c r="Q56" i="41" s="1"/>
  <c r="Q59" i="41" s="1"/>
  <c r="Q62" i="41" s="1"/>
  <c r="P51" i="39"/>
  <c r="P54" i="39" s="1"/>
  <c r="P56" i="39" s="1"/>
  <c r="P59" i="39" s="1"/>
  <c r="P62" i="39" s="1"/>
  <c r="AA51" i="38"/>
  <c r="AA54" i="38" s="1"/>
  <c r="AA56" i="38" s="1"/>
  <c r="AA59" i="38" s="1"/>
  <c r="AA62" i="38" s="1"/>
  <c r="M51" i="37"/>
  <c r="M54" i="37" s="1"/>
  <c r="M56" i="37" s="1"/>
  <c r="M59" i="37" s="1"/>
  <c r="M62" i="37" s="1"/>
  <c r="E51" i="35"/>
  <c r="E54" i="35" s="1"/>
  <c r="E56" i="35" s="1"/>
  <c r="E59" i="35" s="1"/>
  <c r="E62" i="35" s="1"/>
  <c r="X51" i="28"/>
  <c r="Z51" i="28" s="1"/>
  <c r="J51" i="25"/>
  <c r="J54" i="25" s="1"/>
  <c r="J56" i="25" s="1"/>
  <c r="J59" i="25" s="1"/>
  <c r="J62" i="25" s="1"/>
  <c r="O51" i="24"/>
  <c r="O54" i="24" s="1"/>
  <c r="O56" i="24" s="1"/>
  <c r="O59" i="24" s="1"/>
  <c r="O62" i="24" s="1"/>
  <c r="M51" i="21"/>
  <c r="M54" i="21" s="1"/>
  <c r="M56" i="21" s="1"/>
  <c r="M59" i="21" s="1"/>
  <c r="M62" i="21" s="1"/>
  <c r="Q51" i="20"/>
  <c r="Q54" i="20" s="1"/>
  <c r="Q56" i="20" s="1"/>
  <c r="Q59" i="20" s="1"/>
  <c r="Q62" i="20" s="1"/>
  <c r="V51" i="19"/>
  <c r="V54" i="19" s="1"/>
  <c r="V56" i="19" s="1"/>
  <c r="V59" i="19" s="1"/>
  <c r="V62" i="19" s="1"/>
  <c r="T51" i="19"/>
  <c r="T54" i="19" s="1"/>
  <c r="T56" i="19" s="1"/>
  <c r="T59" i="19" s="1"/>
  <c r="T62" i="19" s="1"/>
  <c r="I51" i="18"/>
  <c r="I54" i="18" s="1"/>
  <c r="I56" i="18" s="1"/>
  <c r="I59" i="18" s="1"/>
  <c r="I62" i="18" s="1"/>
  <c r="S51" i="17"/>
  <c r="S54" i="17" s="1"/>
  <c r="S56" i="17" s="1"/>
  <c r="S59" i="17" s="1"/>
  <c r="S62" i="17" s="1"/>
  <c r="E51" i="16"/>
  <c r="E54" i="16" s="1"/>
  <c r="E56" i="16" s="1"/>
  <c r="E59" i="16" s="1"/>
  <c r="E62" i="16" s="1"/>
  <c r="J51" i="15"/>
  <c r="J54" i="15" s="1"/>
  <c r="J56" i="15" s="1"/>
  <c r="J59" i="15" s="1"/>
  <c r="J62" i="15" s="1"/>
  <c r="S51" i="14"/>
  <c r="S54" i="14" s="1"/>
  <c r="S56" i="14" s="1"/>
  <c r="S59" i="14" s="1"/>
  <c r="S62" i="14" s="1"/>
  <c r="H51" i="13"/>
  <c r="H54" i="13" s="1"/>
  <c r="H56" i="13" s="1"/>
  <c r="H59" i="13" s="1"/>
  <c r="H62" i="13" s="1"/>
  <c r="Q51" i="12"/>
  <c r="Q54" i="12" s="1"/>
  <c r="Q56" i="12" s="1"/>
  <c r="Q59" i="12" s="1"/>
  <c r="Q62" i="12" s="1"/>
  <c r="H51" i="11"/>
  <c r="H54" i="11" s="1"/>
  <c r="H56" i="11" s="1"/>
  <c r="H59" i="11" s="1"/>
  <c r="H62" i="11" s="1"/>
  <c r="G51" i="9"/>
  <c r="G54" i="9" s="1"/>
  <c r="G56" i="9" s="1"/>
  <c r="G59" i="9" s="1"/>
  <c r="G62" i="9" s="1"/>
  <c r="E51" i="9"/>
  <c r="E54" i="9" s="1"/>
  <c r="E56" i="9" s="1"/>
  <c r="E59" i="9" s="1"/>
  <c r="E62" i="9" s="1"/>
  <c r="Q51" i="8"/>
  <c r="Q54" i="8" s="1"/>
  <c r="Q56" i="8" s="1"/>
  <c r="Q59" i="8" s="1"/>
  <c r="Q62" i="8" s="1"/>
  <c r="I51" i="7"/>
  <c r="I54" i="7" s="1"/>
  <c r="I56" i="7" s="1"/>
  <c r="I59" i="7" s="1"/>
  <c r="I62" i="7" s="1"/>
  <c r="G51" i="7"/>
  <c r="G54" i="7" s="1"/>
  <c r="G56" i="7" s="1"/>
  <c r="G59" i="7" s="1"/>
  <c r="G62" i="7" s="1"/>
  <c r="S51" i="6"/>
  <c r="S54" i="6" s="1"/>
  <c r="S56" i="6" s="1"/>
  <c r="S59" i="6" s="1"/>
  <c r="S62" i="6" s="1"/>
  <c r="K51" i="39"/>
  <c r="K54" i="39" s="1"/>
  <c r="K56" i="39" s="1"/>
  <c r="K59" i="39" s="1"/>
  <c r="K62" i="39" s="1"/>
  <c r="C51" i="47"/>
  <c r="C54" i="47" s="1"/>
  <c r="C56" i="47" s="1"/>
  <c r="C59" i="47" s="1"/>
  <c r="C62" i="47" s="1"/>
  <c r="Y51" i="47"/>
  <c r="Y54" i="47" s="1"/>
  <c r="Y56" i="47" s="1"/>
  <c r="Y59" i="47" s="1"/>
  <c r="Y62" i="47" s="1"/>
  <c r="L51" i="45"/>
  <c r="L54" i="45" s="1"/>
  <c r="L56" i="45" s="1"/>
  <c r="L59" i="45" s="1"/>
  <c r="L62" i="45" s="1"/>
  <c r="U51" i="41"/>
  <c r="U54" i="41" s="1"/>
  <c r="U56" i="41" s="1"/>
  <c r="U59" i="41" s="1"/>
  <c r="U62" i="41" s="1"/>
  <c r="H51" i="40"/>
  <c r="H54" i="40" s="1"/>
  <c r="H56" i="40" s="1"/>
  <c r="H59" i="40" s="1"/>
  <c r="H62" i="40" s="1"/>
  <c r="V51" i="33"/>
  <c r="V54" i="33" s="1"/>
  <c r="V56" i="33" s="1"/>
  <c r="V59" i="33" s="1"/>
  <c r="V62" i="33" s="1"/>
  <c r="M51" i="24"/>
  <c r="M54" i="24" s="1"/>
  <c r="M56" i="24" s="1"/>
  <c r="M59" i="24" s="1"/>
  <c r="M62" i="24" s="1"/>
  <c r="T51" i="17"/>
  <c r="T54" i="17" s="1"/>
  <c r="T56" i="17" s="1"/>
  <c r="T59" i="17" s="1"/>
  <c r="T62" i="17" s="1"/>
  <c r="P51" i="33"/>
  <c r="P54" i="33" s="1"/>
  <c r="P56" i="33" s="1"/>
  <c r="P59" i="33" s="1"/>
  <c r="P62" i="33" s="1"/>
  <c r="G51" i="1"/>
  <c r="G54" i="1" s="1"/>
  <c r="G56" i="1" s="1"/>
  <c r="G59" i="1" s="1"/>
  <c r="G62" i="1" s="1"/>
  <c r="S51" i="55"/>
  <c r="S54" i="55" s="1"/>
  <c r="S56" i="55" s="1"/>
  <c r="S59" i="55" s="1"/>
  <c r="S62" i="55" s="1"/>
  <c r="H51" i="54"/>
  <c r="H54" i="54" s="1"/>
  <c r="H56" i="54" s="1"/>
  <c r="H59" i="54" s="1"/>
  <c r="H62" i="54" s="1"/>
  <c r="R51" i="51"/>
  <c r="R54" i="51" s="1"/>
  <c r="R56" i="51" s="1"/>
  <c r="R59" i="51" s="1"/>
  <c r="R62" i="51" s="1"/>
  <c r="C51" i="49"/>
  <c r="C54" i="49" s="1"/>
  <c r="C56" i="49" s="1"/>
  <c r="C59" i="49" s="1"/>
  <c r="C62" i="49" s="1"/>
  <c r="X51" i="48"/>
  <c r="X54" i="48" s="1"/>
  <c r="X56" i="48" s="1"/>
  <c r="Z35" i="47"/>
  <c r="H51" i="46"/>
  <c r="H54" i="46" s="1"/>
  <c r="H56" i="46" s="1"/>
  <c r="H59" i="46" s="1"/>
  <c r="H62" i="46" s="1"/>
  <c r="R51" i="44"/>
  <c r="R54" i="44" s="1"/>
  <c r="R56" i="44" s="1"/>
  <c r="R59" i="44" s="1"/>
  <c r="R62" i="44" s="1"/>
  <c r="AA51" i="43"/>
  <c r="AA54" i="43" s="1"/>
  <c r="AA56" i="43" s="1"/>
  <c r="AA59" i="43" s="1"/>
  <c r="AA62" i="43" s="1"/>
  <c r="L51" i="42"/>
  <c r="L54" i="42" s="1"/>
  <c r="L56" i="42" s="1"/>
  <c r="L59" i="42" s="1"/>
  <c r="L62" i="42" s="1"/>
  <c r="F51" i="38"/>
  <c r="F54" i="38" s="1"/>
  <c r="F56" i="38" s="1"/>
  <c r="F59" i="38" s="1"/>
  <c r="F62" i="38" s="1"/>
  <c r="O51" i="37"/>
  <c r="O54" i="37" s="1"/>
  <c r="O56" i="37" s="1"/>
  <c r="O59" i="37" s="1"/>
  <c r="O62" i="37" s="1"/>
  <c r="AA51" i="36"/>
  <c r="AA54" i="36" s="1"/>
  <c r="AA56" i="36" s="1"/>
  <c r="AA59" i="36" s="1"/>
  <c r="AA62" i="36" s="1"/>
  <c r="G51" i="35"/>
  <c r="G54" i="35" s="1"/>
  <c r="G56" i="35" s="1"/>
  <c r="G59" i="35" s="1"/>
  <c r="G62" i="35" s="1"/>
  <c r="P51" i="34"/>
  <c r="P54" i="34" s="1"/>
  <c r="P56" i="34" s="1"/>
  <c r="P59" i="34" s="1"/>
  <c r="P62" i="34" s="1"/>
  <c r="S51" i="31"/>
  <c r="S54" i="31" s="1"/>
  <c r="S56" i="31" s="1"/>
  <c r="S59" i="31" s="1"/>
  <c r="S62" i="31" s="1"/>
  <c r="N51" i="27"/>
  <c r="N54" i="27" s="1"/>
  <c r="N56" i="27" s="1"/>
  <c r="N59" i="27" s="1"/>
  <c r="N62" i="27" s="1"/>
  <c r="Q51" i="24"/>
  <c r="Q54" i="24" s="1"/>
  <c r="Q56" i="24" s="1"/>
  <c r="Q59" i="24" s="1"/>
  <c r="Q62" i="24" s="1"/>
  <c r="W51" i="23"/>
  <c r="W54" i="23" s="1"/>
  <c r="W56" i="23" s="1"/>
  <c r="W59" i="23" s="1"/>
  <c r="W62" i="23" s="1"/>
  <c r="I51" i="22"/>
  <c r="I54" i="22" s="1"/>
  <c r="I56" i="22" s="1"/>
  <c r="I59" i="22" s="1"/>
  <c r="I62" i="22" s="1"/>
  <c r="O51" i="21"/>
  <c r="O54" i="21" s="1"/>
  <c r="O56" i="21" s="1"/>
  <c r="O59" i="21" s="1"/>
  <c r="O62" i="21" s="1"/>
  <c r="K51" i="18"/>
  <c r="K54" i="18" s="1"/>
  <c r="K56" i="18" s="1"/>
  <c r="K59" i="18" s="1"/>
  <c r="K62" i="18" s="1"/>
  <c r="G51" i="16"/>
  <c r="G54" i="16" s="1"/>
  <c r="G56" i="16" s="1"/>
  <c r="G59" i="16" s="1"/>
  <c r="G62" i="16" s="1"/>
  <c r="L51" i="15"/>
  <c r="L54" i="15" s="1"/>
  <c r="L56" i="15" s="1"/>
  <c r="L59" i="15" s="1"/>
  <c r="L62" i="15" s="1"/>
  <c r="U51" i="14"/>
  <c r="U54" i="14" s="1"/>
  <c r="U56" i="14" s="1"/>
  <c r="U59" i="14" s="1"/>
  <c r="U62" i="14" s="1"/>
  <c r="J51" i="13"/>
  <c r="J54" i="13" s="1"/>
  <c r="J56" i="13" s="1"/>
  <c r="J59" i="13" s="1"/>
  <c r="J62" i="13" s="1"/>
  <c r="S51" i="12"/>
  <c r="S54" i="12" s="1"/>
  <c r="S56" i="12" s="1"/>
  <c r="S59" i="12" s="1"/>
  <c r="S62" i="12" s="1"/>
  <c r="J51" i="11"/>
  <c r="J54" i="11" s="1"/>
  <c r="J56" i="11" s="1"/>
  <c r="J59" i="11" s="1"/>
  <c r="J62" i="11" s="1"/>
  <c r="S51" i="10"/>
  <c r="S54" i="10" s="1"/>
  <c r="S56" i="10" s="1"/>
  <c r="S59" i="10" s="1"/>
  <c r="S62" i="10" s="1"/>
  <c r="I51" i="9"/>
  <c r="I54" i="9" s="1"/>
  <c r="I56" i="9" s="1"/>
  <c r="I59" i="9" s="1"/>
  <c r="I62" i="9" s="1"/>
  <c r="S51" i="8"/>
  <c r="S54" i="8" s="1"/>
  <c r="S56" i="8" s="1"/>
  <c r="S59" i="8" s="1"/>
  <c r="S62" i="8" s="1"/>
  <c r="K51" i="7"/>
  <c r="K54" i="7" s="1"/>
  <c r="K56" i="7" s="1"/>
  <c r="K59" i="7" s="1"/>
  <c r="K62" i="7" s="1"/>
  <c r="H51" i="4"/>
  <c r="H54" i="4" s="1"/>
  <c r="H56" i="4" s="1"/>
  <c r="H59" i="4" s="1"/>
  <c r="H62" i="4" s="1"/>
  <c r="L51" i="10"/>
  <c r="L54" i="10" s="1"/>
  <c r="L56" i="10" s="1"/>
  <c r="L59" i="10" s="1"/>
  <c r="L62" i="10" s="1"/>
  <c r="T51" i="55"/>
  <c r="T54" i="55" s="1"/>
  <c r="T56" i="55" s="1"/>
  <c r="T59" i="55" s="1"/>
  <c r="T62" i="55" s="1"/>
  <c r="R51" i="55"/>
  <c r="R54" i="55" s="1"/>
  <c r="R56" i="55" s="1"/>
  <c r="R59" i="55" s="1"/>
  <c r="R62" i="55" s="1"/>
  <c r="L51" i="52"/>
  <c r="L54" i="52" s="1"/>
  <c r="L56" i="52" s="1"/>
  <c r="L59" i="52" s="1"/>
  <c r="L62" i="52" s="1"/>
  <c r="S51" i="51"/>
  <c r="S54" i="51" s="1"/>
  <c r="S56" i="51" s="1"/>
  <c r="S59" i="51" s="1"/>
  <c r="S62" i="51" s="1"/>
  <c r="V51" i="50"/>
  <c r="V54" i="50" s="1"/>
  <c r="V56" i="50" s="1"/>
  <c r="V59" i="50" s="1"/>
  <c r="V62" i="50" s="1"/>
  <c r="D51" i="49"/>
  <c r="D54" i="49" s="1"/>
  <c r="D56" i="49" s="1"/>
  <c r="D59" i="49" s="1"/>
  <c r="D62" i="49" s="1"/>
  <c r="Y51" i="48"/>
  <c r="Z50" i="47"/>
  <c r="N51" i="45"/>
  <c r="N54" i="45" s="1"/>
  <c r="N56" i="45" s="1"/>
  <c r="N59" i="45" s="1"/>
  <c r="N62" i="45" s="1"/>
  <c r="W51" i="41"/>
  <c r="W54" i="41" s="1"/>
  <c r="W56" i="41" s="1"/>
  <c r="W59" i="41" s="1"/>
  <c r="W62" i="41" s="1"/>
  <c r="G51" i="38"/>
  <c r="G54" i="38" s="1"/>
  <c r="G56" i="38" s="1"/>
  <c r="G59" i="38" s="1"/>
  <c r="G62" i="38" s="1"/>
  <c r="P51" i="37"/>
  <c r="P54" i="37" s="1"/>
  <c r="P56" i="37" s="1"/>
  <c r="P59" i="37" s="1"/>
  <c r="P62" i="37" s="1"/>
  <c r="H51" i="35"/>
  <c r="H54" i="35" s="1"/>
  <c r="H56" i="35" s="1"/>
  <c r="H59" i="35" s="1"/>
  <c r="H62" i="35" s="1"/>
  <c r="Q51" i="34"/>
  <c r="Q54" i="34" s="1"/>
  <c r="Q56" i="34" s="1"/>
  <c r="Q59" i="34" s="1"/>
  <c r="Q62" i="34" s="1"/>
  <c r="J51" i="32"/>
  <c r="J54" i="32" s="1"/>
  <c r="J56" i="32" s="1"/>
  <c r="J59" i="32" s="1"/>
  <c r="J62" i="32" s="1"/>
  <c r="T51" i="31"/>
  <c r="T54" i="31" s="1"/>
  <c r="T56" i="31" s="1"/>
  <c r="T59" i="31" s="1"/>
  <c r="T62" i="31" s="1"/>
  <c r="G51" i="30"/>
  <c r="G54" i="30" s="1"/>
  <c r="G56" i="30" s="1"/>
  <c r="G59" i="30" s="1"/>
  <c r="G62" i="30" s="1"/>
  <c r="E51" i="28"/>
  <c r="E54" i="28" s="1"/>
  <c r="E56" i="28" s="1"/>
  <c r="E59" i="28" s="1"/>
  <c r="E62" i="28" s="1"/>
  <c r="O51" i="27"/>
  <c r="O54" i="27" s="1"/>
  <c r="O56" i="27" s="1"/>
  <c r="O59" i="27" s="1"/>
  <c r="O62" i="27" s="1"/>
  <c r="M51" i="27"/>
  <c r="M54" i="27" s="1"/>
  <c r="M56" i="27" s="1"/>
  <c r="M59" i="27" s="1"/>
  <c r="M62" i="27" s="1"/>
  <c r="D51" i="26"/>
  <c r="D54" i="26" s="1"/>
  <c r="D56" i="26" s="1"/>
  <c r="D59" i="26" s="1"/>
  <c r="D62" i="26" s="1"/>
  <c r="R51" i="24"/>
  <c r="R54" i="24" s="1"/>
  <c r="R56" i="24" s="1"/>
  <c r="R59" i="24" s="1"/>
  <c r="R62" i="24" s="1"/>
  <c r="X51" i="23"/>
  <c r="Z51" i="23" s="1"/>
  <c r="P51" i="21"/>
  <c r="P54" i="21" s="1"/>
  <c r="P56" i="21" s="1"/>
  <c r="P59" i="21" s="1"/>
  <c r="P62" i="21" s="1"/>
  <c r="H51" i="16"/>
  <c r="H54" i="16" s="1"/>
  <c r="H56" i="16" s="1"/>
  <c r="H59" i="16" s="1"/>
  <c r="H62" i="16" s="1"/>
  <c r="M51" i="15"/>
  <c r="M54" i="15" s="1"/>
  <c r="M56" i="15" s="1"/>
  <c r="M59" i="15" s="1"/>
  <c r="M62" i="15" s="1"/>
  <c r="V51" i="14"/>
  <c r="V54" i="14" s="1"/>
  <c r="V56" i="14" s="1"/>
  <c r="V59" i="14" s="1"/>
  <c r="V62" i="14" s="1"/>
  <c r="T51" i="14"/>
  <c r="T54" i="14" s="1"/>
  <c r="T56" i="14" s="1"/>
  <c r="T59" i="14" s="1"/>
  <c r="T62" i="14" s="1"/>
  <c r="K51" i="13"/>
  <c r="K54" i="13" s="1"/>
  <c r="K56" i="13" s="1"/>
  <c r="K59" i="13" s="1"/>
  <c r="K62" i="13" s="1"/>
  <c r="T51" i="12"/>
  <c r="T54" i="12" s="1"/>
  <c r="T56" i="12" s="1"/>
  <c r="T59" i="12" s="1"/>
  <c r="T62" i="12" s="1"/>
  <c r="K51" i="11"/>
  <c r="K54" i="11" s="1"/>
  <c r="K56" i="11" s="1"/>
  <c r="K59" i="11" s="1"/>
  <c r="K62" i="11" s="1"/>
  <c r="J51" i="9"/>
  <c r="J54" i="9" s="1"/>
  <c r="J56" i="9" s="1"/>
  <c r="J59" i="9" s="1"/>
  <c r="J62" i="9" s="1"/>
  <c r="T51" i="8"/>
  <c r="T54" i="8" s="1"/>
  <c r="T56" i="8" s="1"/>
  <c r="T59" i="8" s="1"/>
  <c r="T62" i="8" s="1"/>
  <c r="L51" i="7"/>
  <c r="L54" i="7" s="1"/>
  <c r="L56" i="7" s="1"/>
  <c r="L59" i="7" s="1"/>
  <c r="L62" i="7" s="1"/>
  <c r="V51" i="6"/>
  <c r="V54" i="6" s="1"/>
  <c r="V56" i="6" s="1"/>
  <c r="V59" i="6" s="1"/>
  <c r="V62" i="6" s="1"/>
  <c r="C51" i="5"/>
  <c r="C54" i="5" s="1"/>
  <c r="C56" i="5" s="1"/>
  <c r="C59" i="5" s="1"/>
  <c r="C62" i="5" s="1"/>
  <c r="W51" i="5"/>
  <c r="W54" i="5" s="1"/>
  <c r="W56" i="5" s="1"/>
  <c r="W59" i="5" s="1"/>
  <c r="W62" i="5" s="1"/>
  <c r="I51" i="4"/>
  <c r="I54" i="4" s="1"/>
  <c r="I56" i="4" s="1"/>
  <c r="I59" i="4" s="1"/>
  <c r="I62" i="4" s="1"/>
  <c r="G51" i="4"/>
  <c r="G54" i="4" s="1"/>
  <c r="G56" i="4" s="1"/>
  <c r="G59" i="4" s="1"/>
  <c r="G62" i="4" s="1"/>
  <c r="R51" i="3"/>
  <c r="R54" i="3" s="1"/>
  <c r="R56" i="3" s="1"/>
  <c r="R59" i="3" s="1"/>
  <c r="R62" i="3" s="1"/>
  <c r="H51" i="2"/>
  <c r="H54" i="2" s="1"/>
  <c r="H56" i="2" s="1"/>
  <c r="H59" i="2" s="1"/>
  <c r="H62" i="2" s="1"/>
  <c r="R51" i="11"/>
  <c r="R54" i="11" s="1"/>
  <c r="R56" i="11" s="1"/>
  <c r="R59" i="11" s="1"/>
  <c r="R62" i="11" s="1"/>
  <c r="E51" i="10"/>
  <c r="E54" i="10" s="1"/>
  <c r="E56" i="10" s="1"/>
  <c r="E59" i="10" s="1"/>
  <c r="E62" i="10" s="1"/>
  <c r="AA51" i="10"/>
  <c r="AA54" i="10" s="1"/>
  <c r="AA56" i="10" s="1"/>
  <c r="AA59" i="10" s="1"/>
  <c r="AA62" i="10" s="1"/>
  <c r="Q51" i="9"/>
  <c r="Q54" i="9" s="1"/>
  <c r="Q56" i="9" s="1"/>
  <c r="Q59" i="9" s="1"/>
  <c r="Q62" i="9" s="1"/>
  <c r="S51" i="7"/>
  <c r="S54" i="7" s="1"/>
  <c r="S56" i="7" s="1"/>
  <c r="S59" i="7" s="1"/>
  <c r="S62" i="7" s="1"/>
  <c r="F51" i="5"/>
  <c r="F54" i="5" s="1"/>
  <c r="F56" i="5" s="1"/>
  <c r="F59" i="5" s="1"/>
  <c r="F62" i="5" s="1"/>
  <c r="L51" i="4"/>
  <c r="L54" i="4" s="1"/>
  <c r="L56" i="4" s="1"/>
  <c r="L59" i="4" s="1"/>
  <c r="L62" i="4" s="1"/>
  <c r="S51" i="3"/>
  <c r="S54" i="3" s="1"/>
  <c r="S56" i="3" s="1"/>
  <c r="S59" i="3" s="1"/>
  <c r="S62" i="3" s="1"/>
  <c r="P51" i="3"/>
  <c r="P54" i="3" s="1"/>
  <c r="P56" i="3" s="1"/>
  <c r="P59" i="3" s="1"/>
  <c r="P62" i="3" s="1"/>
  <c r="P51" i="54"/>
  <c r="P54" i="54" s="1"/>
  <c r="P56" i="54" s="1"/>
  <c r="P59" i="54" s="1"/>
  <c r="P62" i="54" s="1"/>
  <c r="L51" i="53"/>
  <c r="L54" i="53" s="1"/>
  <c r="L56" i="53" s="1"/>
  <c r="L59" i="53" s="1"/>
  <c r="L62" i="53" s="1"/>
  <c r="Q51" i="52"/>
  <c r="Q54" i="52" s="1"/>
  <c r="Q56" i="52" s="1"/>
  <c r="Q59" i="52" s="1"/>
  <c r="Q62" i="52" s="1"/>
  <c r="O51" i="52"/>
  <c r="O54" i="52" s="1"/>
  <c r="O56" i="52" s="1"/>
  <c r="O59" i="52" s="1"/>
  <c r="O62" i="52" s="1"/>
  <c r="D51" i="50"/>
  <c r="D54" i="50" s="1"/>
  <c r="D56" i="50" s="1"/>
  <c r="D59" i="50" s="1"/>
  <c r="D62" i="50" s="1"/>
  <c r="G51" i="49"/>
  <c r="G54" i="49" s="1"/>
  <c r="G56" i="49" s="1"/>
  <c r="G59" i="49" s="1"/>
  <c r="G62" i="49" s="1"/>
  <c r="F51" i="48"/>
  <c r="F54" i="48" s="1"/>
  <c r="F56" i="48" s="1"/>
  <c r="F59" i="48" s="1"/>
  <c r="F62" i="48" s="1"/>
  <c r="AA51" i="48"/>
  <c r="AA54" i="48" s="1"/>
  <c r="AA56" i="48" s="1"/>
  <c r="AA59" i="48" s="1"/>
  <c r="AA62" i="48" s="1"/>
  <c r="K51" i="46"/>
  <c r="K54" i="46" s="1"/>
  <c r="K56" i="46" s="1"/>
  <c r="K59" i="46" s="1"/>
  <c r="K62" i="46" s="1"/>
  <c r="O51" i="45"/>
  <c r="O54" i="45" s="1"/>
  <c r="O56" i="45" s="1"/>
  <c r="O59" i="45" s="1"/>
  <c r="O62" i="45" s="1"/>
  <c r="S51" i="44"/>
  <c r="S54" i="44" s="1"/>
  <c r="S56" i="44" s="1"/>
  <c r="S59" i="44" s="1"/>
  <c r="S62" i="44" s="1"/>
  <c r="E51" i="43"/>
  <c r="E54" i="43" s="1"/>
  <c r="E56" i="43" s="1"/>
  <c r="E59" i="43" s="1"/>
  <c r="E62" i="43" s="1"/>
  <c r="V51" i="41"/>
  <c r="V54" i="41" s="1"/>
  <c r="V56" i="41" s="1"/>
  <c r="V59" i="41" s="1"/>
  <c r="V62" i="41" s="1"/>
  <c r="Q51" i="39"/>
  <c r="Q54" i="39" s="1"/>
  <c r="Q56" i="39" s="1"/>
  <c r="Q59" i="39" s="1"/>
  <c r="Q62" i="39" s="1"/>
  <c r="E51" i="38"/>
  <c r="E54" i="38" s="1"/>
  <c r="E56" i="38" s="1"/>
  <c r="E59" i="38" s="1"/>
  <c r="E62" i="38" s="1"/>
  <c r="N51" i="37"/>
  <c r="N54" i="37" s="1"/>
  <c r="N56" i="37" s="1"/>
  <c r="N59" i="37" s="1"/>
  <c r="N62" i="37" s="1"/>
  <c r="L51" i="37"/>
  <c r="L54" i="37" s="1"/>
  <c r="L56" i="37" s="1"/>
  <c r="L59" i="37" s="1"/>
  <c r="L62" i="37" s="1"/>
  <c r="C51" i="36"/>
  <c r="C54" i="36" s="1"/>
  <c r="C56" i="36" s="1"/>
  <c r="C59" i="36" s="1"/>
  <c r="C62" i="36" s="1"/>
  <c r="Y51" i="36"/>
  <c r="Y54" i="36" s="1"/>
  <c r="Y56" i="36" s="1"/>
  <c r="Y59" i="36" s="1"/>
  <c r="Y62" i="36" s="1"/>
  <c r="U51" i="33"/>
  <c r="U54" i="33" s="1"/>
  <c r="U56" i="33" s="1"/>
  <c r="U59" i="33" s="1"/>
  <c r="U62" i="33" s="1"/>
  <c r="G51" i="32"/>
  <c r="G54" i="32" s="1"/>
  <c r="G56" i="32" s="1"/>
  <c r="G59" i="32" s="1"/>
  <c r="G62" i="32" s="1"/>
  <c r="D51" i="30"/>
  <c r="D54" i="30" s="1"/>
  <c r="D56" i="30" s="1"/>
  <c r="D59" i="30" s="1"/>
  <c r="D62" i="30" s="1"/>
  <c r="AA51" i="30"/>
  <c r="AA54" i="30" s="1"/>
  <c r="AA56" i="30" s="1"/>
  <c r="AA59" i="30" s="1"/>
  <c r="AA62" i="30" s="1"/>
  <c r="P51" i="29"/>
  <c r="P54" i="29" s="1"/>
  <c r="P56" i="29" s="1"/>
  <c r="P59" i="29" s="1"/>
  <c r="P62" i="29" s="1"/>
  <c r="W51" i="28"/>
  <c r="W54" i="28" s="1"/>
  <c r="W56" i="28" s="1"/>
  <c r="W59" i="28" s="1"/>
  <c r="W62" i="28" s="1"/>
  <c r="K51" i="27"/>
  <c r="K54" i="27" s="1"/>
  <c r="K56" i="27" s="1"/>
  <c r="K59" i="27" s="1"/>
  <c r="K62" i="27" s="1"/>
  <c r="H51" i="25"/>
  <c r="H54" i="25" s="1"/>
  <c r="H56" i="25" s="1"/>
  <c r="H59" i="25" s="1"/>
  <c r="H62" i="25" s="1"/>
  <c r="N51" i="23"/>
  <c r="N54" i="23" s="1"/>
  <c r="N56" i="23" s="1"/>
  <c r="N59" i="23" s="1"/>
  <c r="N62" i="23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W51" i="22"/>
  <c r="W54" i="22" s="1"/>
  <c r="W56" i="22" s="1"/>
  <c r="W59" i="22" s="1"/>
  <c r="W62" i="22" s="1"/>
  <c r="I51" i="21"/>
  <c r="I54" i="21" s="1"/>
  <c r="I56" i="21" s="1"/>
  <c r="I59" i="21" s="1"/>
  <c r="I62" i="21" s="1"/>
  <c r="L51" i="20"/>
  <c r="L54" i="20" s="1"/>
  <c r="L56" i="20" s="1"/>
  <c r="L59" i="20" s="1"/>
  <c r="L62" i="20" s="1"/>
  <c r="P51" i="19"/>
  <c r="P54" i="19" s="1"/>
  <c r="P56" i="19" s="1"/>
  <c r="P59" i="19" s="1"/>
  <c r="P62" i="19" s="1"/>
  <c r="X51" i="18"/>
  <c r="L51" i="17"/>
  <c r="L54" i="17" s="1"/>
  <c r="L56" i="17" s="1"/>
  <c r="L59" i="17" s="1"/>
  <c r="L62" i="17" s="1"/>
  <c r="S51" i="16"/>
  <c r="S54" i="16" s="1"/>
  <c r="S56" i="16" s="1"/>
  <c r="S59" i="16" s="1"/>
  <c r="S62" i="16" s="1"/>
  <c r="W51" i="15"/>
  <c r="W54" i="15" s="1"/>
  <c r="W56" i="15" s="1"/>
  <c r="W59" i="15" s="1"/>
  <c r="W62" i="15" s="1"/>
  <c r="G51" i="12"/>
  <c r="G54" i="12" s="1"/>
  <c r="G56" i="12" s="1"/>
  <c r="G59" i="12" s="1"/>
  <c r="G62" i="12" s="1"/>
  <c r="F51" i="10"/>
  <c r="F54" i="10" s="1"/>
  <c r="F56" i="10" s="1"/>
  <c r="F59" i="10" s="1"/>
  <c r="F62" i="10" s="1"/>
  <c r="R51" i="9"/>
  <c r="R54" i="9" s="1"/>
  <c r="R56" i="9" s="1"/>
  <c r="R59" i="9" s="1"/>
  <c r="R62" i="9" s="1"/>
  <c r="P51" i="9"/>
  <c r="P54" i="9" s="1"/>
  <c r="P56" i="9" s="1"/>
  <c r="P59" i="9" s="1"/>
  <c r="P62" i="9" s="1"/>
  <c r="T51" i="7"/>
  <c r="T54" i="7" s="1"/>
  <c r="T56" i="7" s="1"/>
  <c r="T59" i="7" s="1"/>
  <c r="T62" i="7" s="1"/>
  <c r="H51" i="6"/>
  <c r="H54" i="6" s="1"/>
  <c r="H56" i="6" s="1"/>
  <c r="H59" i="6" s="1"/>
  <c r="H62" i="6" s="1"/>
  <c r="I51" i="5"/>
  <c r="I54" i="5" s="1"/>
  <c r="I56" i="5" s="1"/>
  <c r="I59" i="5" s="1"/>
  <c r="I62" i="5" s="1"/>
  <c r="M51" i="4"/>
  <c r="M54" i="4" s="1"/>
  <c r="M56" i="4" s="1"/>
  <c r="M59" i="4" s="1"/>
  <c r="M62" i="4" s="1"/>
  <c r="T51" i="3"/>
  <c r="T54" i="3" s="1"/>
  <c r="T56" i="3" s="1"/>
  <c r="T59" i="3" s="1"/>
  <c r="T62" i="3" s="1"/>
  <c r="J51" i="2"/>
  <c r="J54" i="2" s="1"/>
  <c r="J56" i="2" s="1"/>
  <c r="J59" i="2" s="1"/>
  <c r="J62" i="2" s="1"/>
  <c r="Z51" i="55"/>
  <c r="X54" i="55"/>
  <c r="Z54" i="49"/>
  <c r="X56" i="49"/>
  <c r="Z54" i="1"/>
  <c r="X56" i="1"/>
  <c r="X51" i="53"/>
  <c r="Z35" i="53"/>
  <c r="Z35" i="51"/>
  <c r="X54" i="39"/>
  <c r="Z51" i="39"/>
  <c r="X54" i="38"/>
  <c r="Z51" i="38"/>
  <c r="X51" i="51"/>
  <c r="Y51" i="1"/>
  <c r="Y54" i="1" s="1"/>
  <c r="Y56" i="1" s="1"/>
  <c r="Y59" i="1" s="1"/>
  <c r="Y62" i="1" s="1"/>
  <c r="X54" i="54"/>
  <c r="Z50" i="50"/>
  <c r="Z54" i="50"/>
  <c r="X56" i="50"/>
  <c r="Z51" i="47"/>
  <c r="Z51" i="46"/>
  <c r="X54" i="46"/>
  <c r="Z51" i="50"/>
  <c r="Z51" i="40"/>
  <c r="X54" i="40"/>
  <c r="Z35" i="55"/>
  <c r="X51" i="52"/>
  <c r="Z35" i="52"/>
  <c r="AA51" i="49"/>
  <c r="AA54" i="49" s="1"/>
  <c r="AA56" i="49" s="1"/>
  <c r="AA59" i="49" s="1"/>
  <c r="AA62" i="49" s="1"/>
  <c r="X51" i="45"/>
  <c r="Z51" i="44"/>
  <c r="X54" i="44"/>
  <c r="X51" i="43"/>
  <c r="Z35" i="43"/>
  <c r="Y51" i="41"/>
  <c r="Y54" i="41" s="1"/>
  <c r="Y56" i="41" s="1"/>
  <c r="Y59" i="41" s="1"/>
  <c r="Y62" i="41" s="1"/>
  <c r="Z50" i="41"/>
  <c r="Z35" i="54"/>
  <c r="Z35" i="46"/>
  <c r="Z35" i="48"/>
  <c r="X54" i="47"/>
  <c r="Z50" i="42"/>
  <c r="X51" i="42"/>
  <c r="Z35" i="49"/>
  <c r="C51" i="45"/>
  <c r="C54" i="45" s="1"/>
  <c r="C56" i="45" s="1"/>
  <c r="C59" i="45" s="1"/>
  <c r="C62" i="45" s="1"/>
  <c r="K51" i="45"/>
  <c r="K54" i="45" s="1"/>
  <c r="K56" i="45" s="1"/>
  <c r="K59" i="45" s="1"/>
  <c r="K62" i="45" s="1"/>
  <c r="S51" i="45"/>
  <c r="S54" i="45" s="1"/>
  <c r="S56" i="45" s="1"/>
  <c r="S59" i="45" s="1"/>
  <c r="S62" i="45" s="1"/>
  <c r="AA51" i="45"/>
  <c r="AA54" i="45" s="1"/>
  <c r="AA56" i="45" s="1"/>
  <c r="AA59" i="45" s="1"/>
  <c r="AA62" i="45" s="1"/>
  <c r="Y51" i="42"/>
  <c r="Y54" i="42" s="1"/>
  <c r="Y56" i="42" s="1"/>
  <c r="Y59" i="42" s="1"/>
  <c r="Y62" i="42" s="1"/>
  <c r="Z35" i="42"/>
  <c r="X54" i="41"/>
  <c r="X51" i="34"/>
  <c r="Z35" i="34"/>
  <c r="Z35" i="44"/>
  <c r="Z50" i="33"/>
  <c r="X51" i="33"/>
  <c r="X51" i="36"/>
  <c r="X51" i="35"/>
  <c r="Z35" i="35"/>
  <c r="X54" i="32"/>
  <c r="Z35" i="38"/>
  <c r="X51" i="37"/>
  <c r="Y51" i="32"/>
  <c r="Y54" i="32" s="1"/>
  <c r="Y56" i="32" s="1"/>
  <c r="Y59" i="32" s="1"/>
  <c r="Y62" i="32" s="1"/>
  <c r="Z50" i="32"/>
  <c r="Z35" i="40"/>
  <c r="J51" i="37"/>
  <c r="J54" i="37" s="1"/>
  <c r="J56" i="37" s="1"/>
  <c r="J59" i="37" s="1"/>
  <c r="J62" i="37" s="1"/>
  <c r="R51" i="37"/>
  <c r="R54" i="37" s="1"/>
  <c r="R56" i="37" s="1"/>
  <c r="R59" i="37" s="1"/>
  <c r="R62" i="37" s="1"/>
  <c r="Z51" i="27"/>
  <c r="X54" i="27"/>
  <c r="X51" i="31"/>
  <c r="X51" i="30"/>
  <c r="Z35" i="30"/>
  <c r="X51" i="29"/>
  <c r="Z35" i="29"/>
  <c r="X51" i="26"/>
  <c r="Z35" i="26"/>
  <c r="I51" i="26"/>
  <c r="I54" i="26" s="1"/>
  <c r="I56" i="26" s="1"/>
  <c r="I59" i="26" s="1"/>
  <c r="I62" i="26" s="1"/>
  <c r="Q51" i="26"/>
  <c r="Q54" i="26" s="1"/>
  <c r="Q56" i="26" s="1"/>
  <c r="Q59" i="26" s="1"/>
  <c r="Q62" i="26" s="1"/>
  <c r="Y51" i="26"/>
  <c r="Y54" i="26" s="1"/>
  <c r="Y56" i="26" s="1"/>
  <c r="Y59" i="26" s="1"/>
  <c r="Y62" i="26" s="1"/>
  <c r="Z50" i="26"/>
  <c r="X51" i="25"/>
  <c r="Z35" i="25"/>
  <c r="Z56" i="20"/>
  <c r="X51" i="22"/>
  <c r="Z35" i="22"/>
  <c r="Z35" i="27"/>
  <c r="Z35" i="28"/>
  <c r="Z51" i="24"/>
  <c r="X54" i="24"/>
  <c r="X54" i="19"/>
  <c r="X54" i="23"/>
  <c r="W51" i="26"/>
  <c r="W54" i="26" s="1"/>
  <c r="W56" i="26" s="1"/>
  <c r="W59" i="26" s="1"/>
  <c r="W62" i="26" s="1"/>
  <c r="U51" i="19"/>
  <c r="U54" i="19" s="1"/>
  <c r="U56" i="19" s="1"/>
  <c r="U59" i="19" s="1"/>
  <c r="U62" i="19" s="1"/>
  <c r="Z51" i="18"/>
  <c r="X54" i="18"/>
  <c r="Z51" i="17"/>
  <c r="X54" i="15"/>
  <c r="X51" i="21"/>
  <c r="Z35" i="21"/>
  <c r="Z50" i="9"/>
  <c r="X51" i="9"/>
  <c r="Y51" i="8"/>
  <c r="Y54" i="8" s="1"/>
  <c r="Y56" i="8" s="1"/>
  <c r="Y59" i="8" s="1"/>
  <c r="Y62" i="8" s="1"/>
  <c r="Z35" i="8"/>
  <c r="Z35" i="18"/>
  <c r="X54" i="17"/>
  <c r="Y51" i="9"/>
  <c r="Y54" i="9" s="1"/>
  <c r="Y56" i="9" s="1"/>
  <c r="Y59" i="9" s="1"/>
  <c r="Y62" i="9" s="1"/>
  <c r="Z35" i="9"/>
  <c r="X51" i="14"/>
  <c r="Z51" i="13"/>
  <c r="X54" i="13"/>
  <c r="X51" i="16"/>
  <c r="Z35" i="16"/>
  <c r="I51" i="15"/>
  <c r="I54" i="15" s="1"/>
  <c r="I56" i="15" s="1"/>
  <c r="I59" i="15" s="1"/>
  <c r="I62" i="15" s="1"/>
  <c r="Q51" i="15"/>
  <c r="Q54" i="15" s="1"/>
  <c r="Q56" i="15" s="1"/>
  <c r="Q59" i="15" s="1"/>
  <c r="Q62" i="15" s="1"/>
  <c r="Y51" i="15"/>
  <c r="Y54" i="15" s="1"/>
  <c r="Y56" i="15" s="1"/>
  <c r="Y59" i="15" s="1"/>
  <c r="Y62" i="15" s="1"/>
  <c r="Z50" i="15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X51" i="11"/>
  <c r="Z35" i="11"/>
  <c r="X51" i="7"/>
  <c r="Z35" i="7"/>
  <c r="I51" i="11"/>
  <c r="I54" i="11" s="1"/>
  <c r="I56" i="11" s="1"/>
  <c r="I59" i="11" s="1"/>
  <c r="I62" i="11" s="1"/>
  <c r="Q51" i="11"/>
  <c r="Q54" i="11" s="1"/>
  <c r="Q56" i="11" s="1"/>
  <c r="Q59" i="11" s="1"/>
  <c r="Q62" i="11" s="1"/>
  <c r="Y51" i="11"/>
  <c r="Y54" i="11" s="1"/>
  <c r="Y56" i="11" s="1"/>
  <c r="Y59" i="11" s="1"/>
  <c r="Y62" i="11" s="1"/>
  <c r="Z50" i="11"/>
  <c r="J51" i="10"/>
  <c r="J54" i="10" s="1"/>
  <c r="J56" i="10" s="1"/>
  <c r="J59" i="10" s="1"/>
  <c r="J62" i="10" s="1"/>
  <c r="R51" i="10"/>
  <c r="R54" i="10" s="1"/>
  <c r="R56" i="10" s="1"/>
  <c r="R59" i="10" s="1"/>
  <c r="R62" i="10" s="1"/>
  <c r="Z35" i="12"/>
  <c r="Z35" i="13"/>
  <c r="X51" i="5"/>
  <c r="Z35" i="5"/>
  <c r="P51" i="10"/>
  <c r="P54" i="10" s="1"/>
  <c r="P56" i="10" s="1"/>
  <c r="P59" i="10" s="1"/>
  <c r="P62" i="10" s="1"/>
  <c r="X51" i="10"/>
  <c r="H51" i="8"/>
  <c r="H54" i="8" s="1"/>
  <c r="H56" i="8" s="1"/>
  <c r="H59" i="8" s="1"/>
  <c r="H62" i="8" s="1"/>
  <c r="P51" i="8"/>
  <c r="P54" i="8" s="1"/>
  <c r="P56" i="8" s="1"/>
  <c r="P59" i="8" s="1"/>
  <c r="P62" i="8" s="1"/>
  <c r="X51" i="6"/>
  <c r="Y51" i="5"/>
  <c r="Y54" i="5" s="1"/>
  <c r="Y56" i="5" s="1"/>
  <c r="Y59" i="5" s="1"/>
  <c r="Y62" i="5" s="1"/>
  <c r="X51" i="4"/>
  <c r="Z35" i="4"/>
  <c r="Z51" i="2"/>
  <c r="X54" i="2"/>
  <c r="Z50" i="3"/>
  <c r="X51" i="3"/>
  <c r="Y51" i="2"/>
  <c r="Y54" i="2" s="1"/>
  <c r="Y56" i="2" s="1"/>
  <c r="Y59" i="2" s="1"/>
  <c r="Y62" i="2" s="1"/>
  <c r="Z50" i="2"/>
  <c r="Z56" i="48" l="1"/>
  <c r="X54" i="8"/>
  <c r="Z51" i="48"/>
  <c r="Y54" i="48"/>
  <c r="Y56" i="48" s="1"/>
  <c r="Y59" i="48" s="1"/>
  <c r="Y62" i="48" s="1"/>
  <c r="X54" i="12"/>
  <c r="Z51" i="20"/>
  <c r="Z51" i="1"/>
  <c r="Z54" i="20"/>
  <c r="Z51" i="32"/>
  <c r="Z54" i="48"/>
  <c r="Z51" i="41"/>
  <c r="X59" i="48"/>
  <c r="X54" i="28"/>
  <c r="Z51" i="7"/>
  <c r="X54" i="7"/>
  <c r="Z51" i="21"/>
  <c r="X54" i="21"/>
  <c r="Z51" i="35"/>
  <c r="X54" i="35"/>
  <c r="Z54" i="41"/>
  <c r="X56" i="41"/>
  <c r="Z51" i="52"/>
  <c r="X54" i="52"/>
  <c r="Z56" i="50"/>
  <c r="X59" i="50"/>
  <c r="Z51" i="42"/>
  <c r="X54" i="42"/>
  <c r="Z56" i="1"/>
  <c r="X59" i="1"/>
  <c r="X54" i="29"/>
  <c r="Z51" i="29"/>
  <c r="X54" i="31"/>
  <c r="Z51" i="31"/>
  <c r="Z51" i="33"/>
  <c r="X54" i="33"/>
  <c r="Z51" i="43"/>
  <c r="X54" i="43"/>
  <c r="Z54" i="40"/>
  <c r="X56" i="40"/>
  <c r="Z54" i="39"/>
  <c r="X56" i="39"/>
  <c r="Z59" i="48"/>
  <c r="X62" i="48"/>
  <c r="Z62" i="48" s="1"/>
  <c r="Z51" i="30"/>
  <c r="X54" i="30"/>
  <c r="Z51" i="15"/>
  <c r="Z54" i="27"/>
  <c r="X56" i="27"/>
  <c r="X56" i="47"/>
  <c r="Z54" i="47"/>
  <c r="Z54" i="44"/>
  <c r="X56" i="44"/>
  <c r="Z54" i="54"/>
  <c r="X56" i="54"/>
  <c r="Z56" i="49"/>
  <c r="X59" i="49"/>
  <c r="Z51" i="25"/>
  <c r="X54" i="25"/>
  <c r="Z54" i="17"/>
  <c r="X56" i="17"/>
  <c r="Z51" i="10"/>
  <c r="X54" i="10"/>
  <c r="X56" i="19"/>
  <c r="Z54" i="19"/>
  <c r="Z51" i="37"/>
  <c r="X54" i="37"/>
  <c r="Z51" i="36"/>
  <c r="X54" i="36"/>
  <c r="Z51" i="4"/>
  <c r="X54" i="4"/>
  <c r="Z51" i="22"/>
  <c r="X54" i="22"/>
  <c r="Z54" i="13"/>
  <c r="X56" i="13"/>
  <c r="Z54" i="15"/>
  <c r="X56" i="15"/>
  <c r="X54" i="6"/>
  <c r="Z51" i="6"/>
  <c r="Z51" i="5"/>
  <c r="X54" i="5"/>
  <c r="Z51" i="9"/>
  <c r="X54" i="9"/>
  <c r="Z59" i="20"/>
  <c r="X62" i="20"/>
  <c r="Z62" i="20" s="1"/>
  <c r="X54" i="26"/>
  <c r="Z51" i="26"/>
  <c r="X56" i="28"/>
  <c r="Z54" i="28"/>
  <c r="Z51" i="45"/>
  <c r="X54" i="45"/>
  <c r="Z54" i="46"/>
  <c r="X56" i="46"/>
  <c r="Z51" i="51"/>
  <c r="X54" i="51"/>
  <c r="Z54" i="55"/>
  <c r="X56" i="55"/>
  <c r="Z54" i="38"/>
  <c r="X56" i="38"/>
  <c r="Z54" i="2"/>
  <c r="X56" i="2"/>
  <c r="X54" i="11"/>
  <c r="Z51" i="11"/>
  <c r="Z54" i="12"/>
  <c r="X56" i="12"/>
  <c r="Z54" i="23"/>
  <c r="X56" i="23"/>
  <c r="Z51" i="16"/>
  <c r="X54" i="16"/>
  <c r="Z51" i="3"/>
  <c r="X54" i="3"/>
  <c r="Z54" i="8"/>
  <c r="X56" i="8"/>
  <c r="Z51" i="14"/>
  <c r="X54" i="14"/>
  <c r="Z54" i="18"/>
  <c r="X56" i="18"/>
  <c r="Z54" i="24"/>
  <c r="X56" i="24"/>
  <c r="X56" i="32"/>
  <c r="Z54" i="32"/>
  <c r="Z51" i="34"/>
  <c r="X54" i="34"/>
  <c r="X54" i="53"/>
  <c r="Z51" i="53"/>
  <c r="Z54" i="6" l="1"/>
  <c r="X56" i="6"/>
  <c r="Z56" i="2"/>
  <c r="X59" i="2"/>
  <c r="X59" i="15"/>
  <c r="Z56" i="15"/>
  <c r="Z54" i="36"/>
  <c r="X56" i="36"/>
  <c r="Z56" i="17"/>
  <c r="X59" i="17"/>
  <c r="Z56" i="44"/>
  <c r="X59" i="44"/>
  <c r="Z54" i="42"/>
  <c r="X56" i="42"/>
  <c r="Z54" i="35"/>
  <c r="X56" i="35"/>
  <c r="Z56" i="41"/>
  <c r="X59" i="41"/>
  <c r="X59" i="13"/>
  <c r="Z56" i="13"/>
  <c r="Z54" i="16"/>
  <c r="X56" i="16"/>
  <c r="X59" i="47"/>
  <c r="Z56" i="47"/>
  <c r="Z56" i="39"/>
  <c r="X59" i="39"/>
  <c r="Z59" i="50"/>
  <c r="X62" i="50"/>
  <c r="Z62" i="50" s="1"/>
  <c r="Z54" i="21"/>
  <c r="X56" i="21"/>
  <c r="Z54" i="11"/>
  <c r="X56" i="11"/>
  <c r="X56" i="30"/>
  <c r="Z54" i="30"/>
  <c r="X59" i="18"/>
  <c r="Z56" i="18"/>
  <c r="Z54" i="33"/>
  <c r="X56" i="33"/>
  <c r="Z56" i="23"/>
  <c r="X59" i="23"/>
  <c r="Z54" i="45"/>
  <c r="X56" i="45"/>
  <c r="X56" i="37"/>
  <c r="Z54" i="37"/>
  <c r="X59" i="55"/>
  <c r="Z56" i="55"/>
  <c r="Z54" i="5"/>
  <c r="X56" i="5"/>
  <c r="Z54" i="22"/>
  <c r="X56" i="22"/>
  <c r="Z59" i="49"/>
  <c r="X62" i="49"/>
  <c r="Z62" i="49" s="1"/>
  <c r="Z56" i="27"/>
  <c r="X59" i="27"/>
  <c r="X56" i="31"/>
  <c r="Z54" i="31"/>
  <c r="X56" i="26"/>
  <c r="Z54" i="26"/>
  <c r="X62" i="1"/>
  <c r="Z62" i="1" s="1"/>
  <c r="Z59" i="1"/>
  <c r="Z54" i="34"/>
  <c r="X56" i="34"/>
  <c r="X59" i="38"/>
  <c r="Z56" i="38"/>
  <c r="Z54" i="9"/>
  <c r="X56" i="9"/>
  <c r="X56" i="25"/>
  <c r="Z54" i="25"/>
  <c r="X59" i="32"/>
  <c r="Z56" i="32"/>
  <c r="Z56" i="28"/>
  <c r="X59" i="28"/>
  <c r="Z56" i="19"/>
  <c r="X59" i="19"/>
  <c r="Z56" i="40"/>
  <c r="X59" i="40"/>
  <c r="X56" i="52"/>
  <c r="Z54" i="52"/>
  <c r="Z54" i="7"/>
  <c r="X56" i="7"/>
  <c r="Z54" i="43"/>
  <c r="X56" i="43"/>
  <c r="X59" i="46"/>
  <c r="Z56" i="46"/>
  <c r="Z54" i="53"/>
  <c r="X56" i="53"/>
  <c r="X56" i="14"/>
  <c r="Z54" i="14"/>
  <c r="Z56" i="8"/>
  <c r="X59" i="8"/>
  <c r="Z56" i="12"/>
  <c r="X59" i="12"/>
  <c r="X59" i="24"/>
  <c r="Z56" i="24"/>
  <c r="Z54" i="3"/>
  <c r="X56" i="3"/>
  <c r="Z54" i="51"/>
  <c r="X56" i="51"/>
  <c r="Z54" i="4"/>
  <c r="X56" i="4"/>
  <c r="X56" i="10"/>
  <c r="Z54" i="10"/>
  <c r="X59" i="54"/>
  <c r="Z56" i="54"/>
  <c r="Z54" i="29"/>
  <c r="X56" i="29"/>
  <c r="Z56" i="7" l="1"/>
  <c r="X59" i="7"/>
  <c r="X62" i="38"/>
  <c r="Z62" i="38" s="1"/>
  <c r="Z59" i="38"/>
  <c r="Z56" i="31"/>
  <c r="X59" i="31"/>
  <c r="Z59" i="47"/>
  <c r="X62" i="47"/>
  <c r="Z62" i="47" s="1"/>
  <c r="Z56" i="34"/>
  <c r="X59" i="34"/>
  <c r="Z56" i="42"/>
  <c r="X59" i="42"/>
  <c r="Z56" i="11"/>
  <c r="X59" i="11"/>
  <c r="Z59" i="55"/>
  <c r="X62" i="55"/>
  <c r="Z62" i="55" s="1"/>
  <c r="X62" i="15"/>
  <c r="Z62" i="15" s="1"/>
  <c r="Z59" i="15"/>
  <c r="Z56" i="5"/>
  <c r="X59" i="5"/>
  <c r="X59" i="16"/>
  <c r="Z56" i="16"/>
  <c r="Z59" i="24"/>
  <c r="X62" i="24"/>
  <c r="Z62" i="24" s="1"/>
  <c r="Z59" i="40"/>
  <c r="X62" i="40"/>
  <c r="Z62" i="40" s="1"/>
  <c r="X62" i="44"/>
  <c r="Z62" i="44" s="1"/>
  <c r="Z59" i="44"/>
  <c r="Z59" i="2"/>
  <c r="X62" i="2"/>
  <c r="Z62" i="2" s="1"/>
  <c r="Z59" i="28"/>
  <c r="X62" i="28"/>
  <c r="Z62" i="28" s="1"/>
  <c r="X59" i="36"/>
  <c r="Z56" i="36"/>
  <c r="Z59" i="54"/>
  <c r="X62" i="54"/>
  <c r="Z62" i="54" s="1"/>
  <c r="Z56" i="53"/>
  <c r="X59" i="53"/>
  <c r="X59" i="21"/>
  <c r="Z56" i="21"/>
  <c r="Z56" i="52"/>
  <c r="X59" i="52"/>
  <c r="Z56" i="25"/>
  <c r="X59" i="25"/>
  <c r="X59" i="37"/>
  <c r="Z56" i="37"/>
  <c r="Z59" i="18"/>
  <c r="X62" i="18"/>
  <c r="Z62" i="18" s="1"/>
  <c r="Z59" i="13"/>
  <c r="X62" i="13"/>
  <c r="Z62" i="13" s="1"/>
  <c r="X62" i="23"/>
  <c r="Z62" i="23" s="1"/>
  <c r="Z59" i="23"/>
  <c r="Z56" i="14"/>
  <c r="X59" i="14"/>
  <c r="X59" i="10"/>
  <c r="Z56" i="10"/>
  <c r="Z59" i="32"/>
  <c r="X62" i="32"/>
  <c r="Z62" i="32" s="1"/>
  <c r="X62" i="12"/>
  <c r="Z62" i="12" s="1"/>
  <c r="Z59" i="12"/>
  <c r="Z56" i="51"/>
  <c r="X59" i="51"/>
  <c r="X62" i="8"/>
  <c r="Z62" i="8" s="1"/>
  <c r="Z59" i="8"/>
  <c r="Z56" i="43"/>
  <c r="X59" i="43"/>
  <c r="Z59" i="19"/>
  <c r="X62" i="19"/>
  <c r="Z62" i="19" s="1"/>
  <c r="X59" i="9"/>
  <c r="Z56" i="9"/>
  <c r="Z56" i="22"/>
  <c r="X59" i="22"/>
  <c r="X59" i="45"/>
  <c r="Z56" i="45"/>
  <c r="Z59" i="39"/>
  <c r="X62" i="39"/>
  <c r="Z62" i="39" s="1"/>
  <c r="Z59" i="41"/>
  <c r="X62" i="41"/>
  <c r="Z62" i="41" s="1"/>
  <c r="X62" i="17"/>
  <c r="Z62" i="17" s="1"/>
  <c r="Z59" i="17"/>
  <c r="X59" i="6"/>
  <c r="Z56" i="6"/>
  <c r="Z56" i="3"/>
  <c r="X59" i="3"/>
  <c r="Z56" i="35"/>
  <c r="X59" i="35"/>
  <c r="X62" i="27"/>
  <c r="Z62" i="27" s="1"/>
  <c r="Z59" i="27"/>
  <c r="Z56" i="33"/>
  <c r="X59" i="33"/>
  <c r="Z56" i="4"/>
  <c r="X59" i="4"/>
  <c r="Z59" i="46"/>
  <c r="X62" i="46"/>
  <c r="Z62" i="46" s="1"/>
  <c r="Z56" i="29"/>
  <c r="X59" i="29"/>
  <c r="X59" i="26"/>
  <c r="Z56" i="26"/>
  <c r="Z56" i="30"/>
  <c r="X59" i="30"/>
  <c r="X62" i="10" l="1"/>
  <c r="Z62" i="10" s="1"/>
  <c r="Z59" i="10"/>
  <c r="X62" i="21"/>
  <c r="Z62" i="21" s="1"/>
  <c r="Z59" i="21"/>
  <c r="Z59" i="31"/>
  <c r="X62" i="31"/>
  <c r="Z62" i="31" s="1"/>
  <c r="Z59" i="29"/>
  <c r="X62" i="29"/>
  <c r="Z62" i="29" s="1"/>
  <c r="Z59" i="51"/>
  <c r="X62" i="51"/>
  <c r="Z62" i="51" s="1"/>
  <c r="X62" i="11"/>
  <c r="Z62" i="11" s="1"/>
  <c r="Z59" i="11"/>
  <c r="Z59" i="25"/>
  <c r="X62" i="25"/>
  <c r="Z62" i="25" s="1"/>
  <c r="X62" i="5"/>
  <c r="Z62" i="5" s="1"/>
  <c r="Z59" i="5"/>
  <c r="Z59" i="42"/>
  <c r="X62" i="42"/>
  <c r="Z62" i="42" s="1"/>
  <c r="X62" i="35"/>
  <c r="Z62" i="35" s="1"/>
  <c r="Z59" i="35"/>
  <c r="X62" i="9"/>
  <c r="Z62" i="9" s="1"/>
  <c r="Z59" i="9"/>
  <c r="X62" i="37"/>
  <c r="Z62" i="37" s="1"/>
  <c r="Z59" i="37"/>
  <c r="Z59" i="22"/>
  <c r="X62" i="22"/>
  <c r="Z62" i="22" s="1"/>
  <c r="Z59" i="4"/>
  <c r="X62" i="4"/>
  <c r="Z62" i="4" s="1"/>
  <c r="Z59" i="43"/>
  <c r="X62" i="43"/>
  <c r="Z62" i="43" s="1"/>
  <c r="Z59" i="52"/>
  <c r="X62" i="52"/>
  <c r="Z62" i="52" s="1"/>
  <c r="Z59" i="34"/>
  <c r="X62" i="34"/>
  <c r="Z62" i="34" s="1"/>
  <c r="Z59" i="7"/>
  <c r="X62" i="7"/>
  <c r="Z62" i="7" s="1"/>
  <c r="Z59" i="14"/>
  <c r="X62" i="14"/>
  <c r="Z62" i="14" s="1"/>
  <c r="X62" i="53"/>
  <c r="Z62" i="53" s="1"/>
  <c r="Z59" i="53"/>
  <c r="X62" i="16"/>
  <c r="Z62" i="16" s="1"/>
  <c r="Z59" i="16"/>
  <c r="X62" i="30"/>
  <c r="Z62" i="30" s="1"/>
  <c r="Z59" i="30"/>
  <c r="Z59" i="3"/>
  <c r="X62" i="3"/>
  <c r="Z62" i="3" s="1"/>
  <c r="Z59" i="33"/>
  <c r="X62" i="33"/>
  <c r="Z62" i="33" s="1"/>
  <c r="X62" i="26"/>
  <c r="Z62" i="26" s="1"/>
  <c r="Z59" i="26"/>
  <c r="X62" i="6"/>
  <c r="Z62" i="6" s="1"/>
  <c r="Z59" i="6"/>
  <c r="Z59" i="45"/>
  <c r="X62" i="45"/>
  <c r="Z62" i="45" s="1"/>
  <c r="Z59" i="36"/>
  <c r="X62" i="36"/>
  <c r="Z62" i="36" s="1"/>
</calcChain>
</file>

<file path=xl/sharedStrings.xml><?xml version="1.0" encoding="utf-8"?>
<sst xmlns="http://schemas.openxmlformats.org/spreadsheetml/2006/main" count="8250" uniqueCount="143">
  <si>
    <t>Kwazulu-Natal: eThekwini (ETH)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</si>
  <si>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</si>
  <si>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</si>
  <si>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</si>
  <si>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</si>
  <si>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</si>
  <si>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</si>
  <si>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</si>
  <si>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</si>
  <si>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</si>
  <si>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</si>
  <si>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</si>
  <si>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</si>
  <si>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</si>
  <si>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</si>
  <si>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</si>
  <si>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</si>
  <si>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</si>
  <si>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</si>
  <si>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</si>
  <si>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</si>
  <si>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</si>
  <si>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</si>
  <si>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</si>
  <si>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</si>
  <si>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</si>
  <si>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</si>
  <si>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</si>
  <si>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</si>
  <si>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</si>
  <si>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</si>
  <si>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</si>
  <si>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</si>
  <si>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</si>
  <si>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</si>
  <si>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</si>
  <si>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</si>
  <si>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</si>
  <si>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</si>
  <si>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</si>
  <si>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</si>
  <si>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</si>
  <si>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</si>
  <si>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</si>
  <si>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</si>
  <si>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</si>
  <si>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</si>
  <si>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</si>
  <si>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</si>
  <si>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</si>
  <si>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</si>
  <si>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</si>
  <si>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</si>
  <si>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</si>
  <si>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</si>
  <si>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</si>
  <si>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</si>
  <si>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</si>
  <si>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</si>
  <si>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</si>
  <si>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</si>
  <si>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</si>
  <si>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</si>
  <si>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</si>
  <si>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</si>
  <si>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</si>
  <si>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</si>
  <si>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</si>
  <si>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</si>
  <si>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</si>
  <si>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</si>
  <si>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</si>
  <si>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</si>
  <si>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</si>
  <si>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</si>
  <si>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</si>
  <si>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</si>
  <si>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</si>
  <si>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</si>
  <si>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</si>
  <si>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</si>
  <si>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</si>
  <si>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</si>
  <si>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</si>
  <si>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</si>
  <si>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</si>
  <si>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</si>
  <si>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</si>
  <si>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</si>
  <si>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3rd Quarter ended 31 March 2026 (Figures Finalised as at 2026/05/05)</t>
  </si>
  <si>
    <t>Kwazulu-Natal: Umzumbe (KZN213) - Table C4 Quarterly Budgeted Financial Performance ( Waste management                                   ) for 3rd Quarter ended 31 March 2026 (Figures Finalised as at 2026/05/05)</t>
  </si>
  <si>
    <t>Kwazulu-Natal: uMuziwabantu (KZN214) - Table C4 Quarterly Budgeted Financial Performance ( Waste management                                   ) for 3rd Quarter ended 31 March 2026 (Figures Finalised as at 2026/05/05)</t>
  </si>
  <si>
    <t>Kwazulu-Natal: Ray Nkonyeni (KZN216) - Table C4 Quarterly Budgeted Financial Performance ( Waste management                                   ) for 3rd Quarter ended 31 March 2026 (Figures Finalised as at 2026/05/05)</t>
  </si>
  <si>
    <t>Kwazulu-Natal: Ugu (DC21) - Table C4 Quarterly Budgeted Financial Performance ( Waste management                                   ) for 3rd Quarter ended 31 March 2026 (Figures Finalised as at 2026/05/05)</t>
  </si>
  <si>
    <t>Kwazulu-Natal: uMshwathi (KZN221) - Table C4 Quarterly Budgeted Financial Performance ( Waste management                                   ) for 3rd Quarter ended 31 March 2026 (Figures Finalised as at 2026/05/05)</t>
  </si>
  <si>
    <t>Kwazulu-Natal: uMngeni (KZN222) - Table C4 Quarterly Budgeted Financial Performance ( Waste management                                   ) for 3rd Quarter ended 31 March 2026 (Figures Finalised as at 2026/05/05)</t>
  </si>
  <si>
    <t>Kwazulu-Natal: Mpofana (KZN223) - Table C4 Quarterly Budgeted Financial Performance ( Waste management                                   ) for 3rd Quarter ended 31 March 2026 (Figures Finalised as at 2026/05/05)</t>
  </si>
  <si>
    <t>Kwazulu-Natal: Impendle (KZN224) - Table C4 Quarterly Budgeted Financial Performance ( Waste management                                   ) for 3rd Quarter ended 31 March 2026 (Figures Finalised as at 2026/05/05)</t>
  </si>
  <si>
    <t>Kwazulu-Natal: Msunduzi (KZN225) - Table C4 Quarterly Budgeted Financial Performance ( Waste management                                   ) for 3rd Quarter ended 31 March 2026 (Figures Finalised as at 2026/05/05)</t>
  </si>
  <si>
    <t>Kwazulu-Natal: Mkhambathini (KZN226) - Table C4 Quarterly Budgeted Financial Performance ( Waste management                                   ) for 3rd Quarter ended 31 March 2026 (Figures Finalised as at 2026/05/05)</t>
  </si>
  <si>
    <t>Kwazulu-Natal: Richmond (KZN227) - Table C4 Quarterly Budgeted Financial Performance ( Waste management                                   ) for 3rd Quarter ended 31 March 2026 (Figures Finalised as at 2026/05/05)</t>
  </si>
  <si>
    <t>Kwazulu-Natal: uMgungundlovu (DC22) - Table C4 Quarterly Budgeted Financial Performance ( Waste management                                   ) for 3rd Quarter ended 31 March 2026 (Figures Finalised as at 2026/05/05)</t>
  </si>
  <si>
    <t>Kwazulu-Natal: Okhahlamba (KZN235) - Table C4 Quarterly Budgeted Financial Performance ( Waste management                                   ) for 3rd Quarter ended 31 March 2026 (Figures Finalised as at 2026/05/05)</t>
  </si>
  <si>
    <t>Kwazulu-Natal: Inkosi Langalibalele (KZN237) - Table C4 Quarterly Budgeted Financial Performance ( Waste management                                   ) for 3rd Quarter ended 31 March 2026 (Figures Finalised as at 2026/05/05)</t>
  </si>
  <si>
    <t>Kwazulu-Natal: Alfred Duma (KZN238) - Table C4 Quarterly Budgeted Financial Performance ( Waste management                                   ) for 3rd Quarter ended 31 March 2026 (Figures Finalised as at 2026/05/05)</t>
  </si>
  <si>
    <t>Kwazulu-Natal: Uthukela (DC23) - Table C4 Quarterly Budgeted Financial Performance ( Waste management                                   ) for 3rd Quarter ended 31 March 2026 (Figures Finalised as at 2026/05/05)</t>
  </si>
  <si>
    <t>Kwazulu-Natal: Endumeni (KZN241) - Table C4 Quarterly Budgeted Financial Performance ( Waste management                                   ) for 3rd Quarter ended 31 March 2026 (Figures Finalised as at 2026/05/05)</t>
  </si>
  <si>
    <t>Kwazulu-Natal: Nquthu (KZN242) - Table C4 Quarterly Budgeted Financial Performance ( Waste management                                   ) for 3rd Quarter ended 31 March 2026 (Figures Finalised as at 2026/05/05)</t>
  </si>
  <si>
    <t>Kwazulu-Natal: Msinga (KZN244) - Table C4 Quarterly Budgeted Financial Performance ( Waste management                                   ) for 3rd Quarter ended 31 March 2026 (Figures Finalised as at 2026/05/05)</t>
  </si>
  <si>
    <t>Kwazulu-Natal: Umvoti (KZN245) - Table C4 Quarterly Budgeted Financial Performance ( Waste management                                   ) for 3rd Quarter ended 31 March 2026 (Figures Finalised as at 2026/05/05)</t>
  </si>
  <si>
    <t>Kwazulu-Natal: Umzinyathi (DC24) - Table C4 Quarterly Budgeted Financial Performance ( Waste management                                   ) for 3rd Quarter ended 31 March 2026 (Figures Finalised as at 2026/05/05)</t>
  </si>
  <si>
    <t>Kwazulu-Natal: Newcastle (KZN252) - Table C4 Quarterly Budgeted Financial Performance ( Waste management                                   ) for 3rd Quarter ended 31 March 2026 (Figures Finalised as at 2026/05/05)</t>
  </si>
  <si>
    <t>Kwazulu-Natal: Emadlangeni (KZN253) - Table C4 Quarterly Budgeted Financial Performance ( Waste management                                   ) for 3rd Quarter ended 31 March 2026 (Figures Finalised as at 2026/05/05)</t>
  </si>
  <si>
    <t>Kwazulu-Natal: Dannhauser (KZN254) - Table C4 Quarterly Budgeted Financial Performance ( Waste management                                   ) for 3rd Quarter ended 31 March 2026 (Figures Finalised as at 2026/05/05)</t>
  </si>
  <si>
    <t>Kwazulu-Natal: Amajuba (DC25) - Table C4 Quarterly Budgeted Financial Performance ( Waste management                                   ) for 3rd Quarter ended 31 March 2026 (Figures Finalised as at 2026/05/05)</t>
  </si>
  <si>
    <t>Kwazulu-Natal: eDumbe (KZN261) - Table C4 Quarterly Budgeted Financial Performance ( Waste management                                   ) for 3rd Quarter ended 31 March 2026 (Figures Finalised as at 2026/05/05)</t>
  </si>
  <si>
    <t>Kwazulu-Natal: uPhongolo (KZN262) - Table C4 Quarterly Budgeted Financial Performance ( Waste management                                   ) for 3rd Quarter ended 31 March 2026 (Figures Finalised as at 2026/05/05)</t>
  </si>
  <si>
    <t>Kwazulu-Natal: Abaqulusi (KZN263) - Table C4 Quarterly Budgeted Financial Performance ( Waste management                                   ) for 3rd Quarter ended 31 March 2026 (Figures Finalised as at 2026/05/05)</t>
  </si>
  <si>
    <t>Kwazulu-Natal: Nongoma (KZN265) - Table C4 Quarterly Budgeted Financial Performance ( Waste management                                   ) for 3rd Quarter ended 31 March 2026 (Figures Finalised as at 2026/05/05)</t>
  </si>
  <si>
    <t>Kwazulu-Natal: Ulundi (KZN266) - Table C4 Quarterly Budgeted Financial Performance ( Waste management                                   ) for 3rd Quarter ended 31 March 2026 (Figures Finalised as at 2026/05/05)</t>
  </si>
  <si>
    <t>Kwazulu-Natal: Zululand (DC26) - Table C4 Quarterly Budgeted Financial Performance ( Waste management                                   ) for 3rd Quarter ended 31 March 2026 (Figures Finalised as at 2026/05/05)</t>
  </si>
  <si>
    <t>Kwazulu-Natal: Umhlabuyalingana (KZN271) - Table C4 Quarterly Budgeted Financial Performance ( Waste management                                   ) for 3rd Quarter ended 31 March 2026 (Figures Finalised as at 2026/05/05)</t>
  </si>
  <si>
    <t>Kwazulu-Natal: Jozini (KZN272) - Table C4 Quarterly Budgeted Financial Performance ( Waste management                                   ) for 3rd Quarter ended 31 March 2026 (Figures Finalised as at 2026/05/05)</t>
  </si>
  <si>
    <t>Kwazulu-Natal: Mtubatuba (KZN275) - Table C4 Quarterly Budgeted Financial Performance ( Waste management                                   ) for 3rd Quarter ended 31 March 2026 (Figures Finalised as at 2026/05/05)</t>
  </si>
  <si>
    <t>Kwazulu-Natal: Hlabisa Big Five (KZN276) - Table C4 Quarterly Budgeted Financial Performance ( Waste management                                   ) for 3rd Quarter ended 31 March 2026 (Figures Finalised as at 2026/05/05)</t>
  </si>
  <si>
    <t>Kwazulu-Natal: Umkhanyakude (DC27) - Table C4 Quarterly Budgeted Financial Performance ( Waste management                                   ) for 3rd Quarter ended 31 March 2026 (Figures Finalised as at 2026/05/05)</t>
  </si>
  <si>
    <t>Kwazulu-Natal: Mfolozi (KZN281) - Table C4 Quarterly Budgeted Financial Performance ( Waste management                                   ) for 3rd Quarter ended 31 March 2026 (Figures Finalised as at 2026/05/05)</t>
  </si>
  <si>
    <t>Kwazulu-Natal: uMhlathuze (KZN282) - Table C4 Quarterly Budgeted Financial Performance ( Waste management                                   ) for 3rd Quarter ended 31 March 2026 (Figures Finalised as at 2026/05/05)</t>
  </si>
  <si>
    <t>Kwazulu-Natal: uMlalazi (KZN284) - Table C4 Quarterly Budgeted Financial Performance ( Waste management                                   ) for 3rd Quarter ended 31 March 2026 (Figures Finalised as at 2026/05/05)</t>
  </si>
  <si>
    <t>Kwazulu-Natal: Mthonjaneni (KZN285) - Table C4 Quarterly Budgeted Financial Performance ( Waste management                                   ) for 3rd Quarter ended 31 March 2026 (Figures Finalised as at 2026/05/05)</t>
  </si>
  <si>
    <t>Kwazulu-Natal: Nkandla (KZN286) - Table C4 Quarterly Budgeted Financial Performance ( Waste management                                   ) for 3rd Quarter ended 31 March 2026 (Figures Finalised as at 2026/05/05)</t>
  </si>
  <si>
    <t>Kwazulu-Natal: King Cetshwayo (DC28) - Table C4 Quarterly Budgeted Financial Performance ( Waste management                                   ) for 3rd Quarter ended 31 March 2026 (Figures Finalised as at 2026/05/05)</t>
  </si>
  <si>
    <t>Kwazulu-Natal: Mandeni (KZN291) - Table C4 Quarterly Budgeted Financial Performance ( Waste management                                   ) for 3rd Quarter ended 31 March 2026 (Figures Finalised as at 2026/05/05)</t>
  </si>
  <si>
    <t>Kwazulu-Natal: KwaDukuza (KZN292) - Table C4 Quarterly Budgeted Financial Performance ( Waste management                                   ) for 3rd Quarter ended 31 March 2026 (Figures Finalised as at 2026/05/05)</t>
  </si>
  <si>
    <t>Kwazulu-Natal: Ndwedwe (KZN293) - Table C4 Quarterly Budgeted Financial Performance ( Waste management                                   ) for 3rd Quarter ended 31 March 2026 (Figures Finalised as at 2026/05/05)</t>
  </si>
  <si>
    <t>Kwazulu-Natal: Maphumulo (KZN294) - Table C4 Quarterly Budgeted Financial Performance ( Waste management                                   ) for 3rd Quarter ended 31 March 2026 (Figures Finalised as at 2026/05/05)</t>
  </si>
  <si>
    <t>Kwazulu-Natal: iLembe (DC29) - Table C4 Quarterly Budgeted Financial Performance ( Waste management                                   ) for 3rd Quarter ended 31 March 2026 (Figures Finalised as at 2026/05/05)</t>
  </si>
  <si>
    <t>Kwazulu-Natal: Greater Kokstad (KZN433) - Table C4 Quarterly Budgeted Financial Performance ( Waste management                                   ) for 3rd Quarter ended 31 March 2026 (Figures Finalised as at 2026/05/05)</t>
  </si>
  <si>
    <t>Kwazulu-Natal: Johannes Phumani Phungula (KZN434) - Table C4 Quarterly Budgeted Financial Performance ( Waste management                                   ) for 3rd Quarter ended 31 March 2026 (Figures Finalised as at 2026/05/05)</t>
  </si>
  <si>
    <t>Kwazulu-Natal: Umzimkhulu (KZN435) - Table C4 Quarterly Budgeted Financial Performance ( Waste management                                   ) for 3rd Quarter ended 31 March 2026 (Figures Finalised as at 2026/05/05)</t>
  </si>
  <si>
    <t>Kwazulu-Natal: Dr Nkosazana Dlamini Zuma (KZN436) - Table C4 Quarterly Budgeted Financial Performance ( Waste management                                   ) for 3rd Quarter ended 31 March 2026 (Figures Finalised as at 2026/05/05)</t>
  </si>
  <si>
    <t>Kwazulu-Natal: Harry Gwala (DC43)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</si>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</sst>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1052469646</v>
      </c>
      <c r="D9" s="20">
        <v>0</v>
      </c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>
        <v>99734558</v>
      </c>
      <c r="L9" s="22">
        <v>96051508</v>
      </c>
      <c r="M9" s="22">
        <v>95951194</v>
      </c>
      <c r="N9" s="22">
        <v>291737260</v>
      </c>
      <c r="O9" s="22">
        <v>95534418</v>
      </c>
      <c r="P9" s="22">
        <v>96825372</v>
      </c>
      <c r="Q9" s="22">
        <v>96190928</v>
      </c>
      <c r="R9" s="22">
        <v>288550718</v>
      </c>
      <c r="S9" s="22">
        <v>0</v>
      </c>
      <c r="T9" s="22">
        <v>0</v>
      </c>
      <c r="U9" s="22">
        <v>0</v>
      </c>
      <c r="V9" s="22">
        <v>0</v>
      </c>
      <c r="W9" s="22">
        <v>865435610</v>
      </c>
      <c r="X9" s="22">
        <v>845946072</v>
      </c>
      <c r="Y9" s="22">
        <v>19489538</v>
      </c>
      <c r="Z9" s="23">
        <v>2.3038747557421133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416279</v>
      </c>
      <c r="D22" s="20">
        <v>0</v>
      </c>
      <c r="E22" s="21">
        <v>337910</v>
      </c>
      <c r="F22" s="22">
        <v>337910</v>
      </c>
      <c r="G22" s="22">
        <v>31810</v>
      </c>
      <c r="H22" s="22">
        <v>25327</v>
      </c>
      <c r="I22" s="22">
        <v>29925</v>
      </c>
      <c r="J22" s="22">
        <v>87062</v>
      </c>
      <c r="K22" s="22">
        <v>36842</v>
      </c>
      <c r="L22" s="22">
        <v>23767</v>
      </c>
      <c r="M22" s="22">
        <v>38493</v>
      </c>
      <c r="N22" s="22">
        <v>99102</v>
      </c>
      <c r="O22" s="22">
        <v>23134</v>
      </c>
      <c r="P22" s="22">
        <v>101303</v>
      </c>
      <c r="Q22" s="22">
        <v>112954</v>
      </c>
      <c r="R22" s="22">
        <v>237391</v>
      </c>
      <c r="S22" s="22">
        <v>0</v>
      </c>
      <c r="T22" s="22">
        <v>0</v>
      </c>
      <c r="U22" s="22">
        <v>0</v>
      </c>
      <c r="V22" s="22">
        <v>0</v>
      </c>
      <c r="W22" s="22">
        <v>423555</v>
      </c>
      <c r="X22" s="22">
        <v>253431</v>
      </c>
      <c r="Y22" s="22">
        <v>170124</v>
      </c>
      <c r="Z22" s="18">
        <v>67.128330788261891</v>
      </c>
      <c r="AA22" s="20">
        <v>337910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580283640</v>
      </c>
      <c r="D28" s="20">
        <v>0</v>
      </c>
      <c r="E28" s="21">
        <v>633620320</v>
      </c>
      <c r="F28" s="22">
        <v>633620320</v>
      </c>
      <c r="G28" s="22">
        <v>0</v>
      </c>
      <c r="H28" s="22">
        <v>0</v>
      </c>
      <c r="I28" s="22">
        <v>266188297</v>
      </c>
      <c r="J28" s="22">
        <v>266188297</v>
      </c>
      <c r="K28" s="22">
        <v>0</v>
      </c>
      <c r="L28" s="22">
        <v>0</v>
      </c>
      <c r="M28" s="22">
        <v>212950687</v>
      </c>
      <c r="N28" s="22">
        <v>212950687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479138984</v>
      </c>
      <c r="X28" s="22">
        <v>475215237</v>
      </c>
      <c r="Y28" s="22">
        <v>3923747</v>
      </c>
      <c r="Z28" s="23">
        <v>0.82567786015666</v>
      </c>
      <c r="AA28" s="20">
        <v>633620320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7967750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31680</v>
      </c>
      <c r="Q33" s="22">
        <v>-63360</v>
      </c>
      <c r="R33" s="22">
        <v>-31680</v>
      </c>
      <c r="S33" s="22">
        <v>0</v>
      </c>
      <c r="T33" s="22">
        <v>0</v>
      </c>
      <c r="U33" s="22">
        <v>0</v>
      </c>
      <c r="V33" s="22">
        <v>0</v>
      </c>
      <c r="W33" s="22">
        <v>-31680</v>
      </c>
      <c r="X33" s="22">
        <v>0</v>
      </c>
      <c r="Y33" s="22">
        <v>-31680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20404345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1661541660</v>
      </c>
      <c r="D35" s="29">
        <f t="shared" ref="D35:Y35" si="0">SUM(D6:D34)</f>
        <v>0</v>
      </c>
      <c r="E35" s="30">
        <f t="shared" si="0"/>
        <v>1760765880</v>
      </c>
      <c r="F35" s="31">
        <f t="shared" si="0"/>
        <v>1760765880</v>
      </c>
      <c r="G35" s="31">
        <f t="shared" si="0"/>
        <v>94660479</v>
      </c>
      <c r="H35" s="31">
        <f t="shared" si="0"/>
        <v>95135373</v>
      </c>
      <c r="I35" s="31">
        <f t="shared" si="0"/>
        <v>361627139</v>
      </c>
      <c r="J35" s="31">
        <f t="shared" si="0"/>
        <v>551422991</v>
      </c>
      <c r="K35" s="31">
        <f t="shared" si="0"/>
        <v>99771400</v>
      </c>
      <c r="L35" s="31">
        <f t="shared" si="0"/>
        <v>96075275</v>
      </c>
      <c r="M35" s="31">
        <f t="shared" si="0"/>
        <v>308940374</v>
      </c>
      <c r="N35" s="31">
        <f t="shared" si="0"/>
        <v>504787049</v>
      </c>
      <c r="O35" s="31">
        <f t="shared" si="0"/>
        <v>95557552</v>
      </c>
      <c r="P35" s="31">
        <f t="shared" si="0"/>
        <v>96958355</v>
      </c>
      <c r="Q35" s="31">
        <f t="shared" si="0"/>
        <v>96240522</v>
      </c>
      <c r="R35" s="31">
        <f t="shared" si="0"/>
        <v>288756429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1344966469</v>
      </c>
      <c r="X35" s="31">
        <f t="shared" si="0"/>
        <v>1321414740</v>
      </c>
      <c r="Y35" s="31">
        <f t="shared" si="0"/>
        <v>23551729</v>
      </c>
      <c r="Z35" s="32">
        <f>+IF(X35&lt;&gt;0,+(Y35/X35)*100,0)</f>
        <v>1.7823116609097307</v>
      </c>
      <c r="AA35" s="29">
        <f>SUM(AA6:AA34)</f>
        <v>1760765880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711185129</v>
      </c>
      <c r="D37" s="20">
        <v>0</v>
      </c>
      <c r="E37" s="21">
        <v>861689950</v>
      </c>
      <c r="F37" s="22">
        <v>861689950</v>
      </c>
      <c r="G37" s="22">
        <v>50020942</v>
      </c>
      <c r="H37" s="22">
        <v>53998155</v>
      </c>
      <c r="I37" s="22">
        <v>55142938</v>
      </c>
      <c r="J37" s="22">
        <v>159162035</v>
      </c>
      <c r="K37" s="22">
        <v>55243083</v>
      </c>
      <c r="L37" s="22">
        <v>85566021</v>
      </c>
      <c r="M37" s="22">
        <v>56775500</v>
      </c>
      <c r="N37" s="22">
        <v>197584604</v>
      </c>
      <c r="O37" s="22">
        <v>60851055</v>
      </c>
      <c r="P37" s="22">
        <v>57189976</v>
      </c>
      <c r="Q37" s="22">
        <v>54220253</v>
      </c>
      <c r="R37" s="22">
        <v>172261284</v>
      </c>
      <c r="S37" s="22">
        <v>0</v>
      </c>
      <c r="T37" s="22">
        <v>0</v>
      </c>
      <c r="U37" s="22">
        <v>0</v>
      </c>
      <c r="V37" s="22">
        <v>0</v>
      </c>
      <c r="W37" s="22">
        <v>529007923</v>
      </c>
      <c r="X37" s="22">
        <v>686806840</v>
      </c>
      <c r="Y37" s="22">
        <v>-157798917</v>
      </c>
      <c r="Z37" s="23">
        <v>-22.975734633044713</v>
      </c>
      <c r="AA37" s="20">
        <v>861689950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86195462</v>
      </c>
      <c r="D40" s="20">
        <v>0</v>
      </c>
      <c r="E40" s="21">
        <v>124355080</v>
      </c>
      <c r="F40" s="22">
        <v>122317730</v>
      </c>
      <c r="G40" s="22">
        <v>10324098</v>
      </c>
      <c r="H40" s="22">
        <v>6139613</v>
      </c>
      <c r="I40" s="22">
        <v>6949924</v>
      </c>
      <c r="J40" s="22">
        <v>23413635</v>
      </c>
      <c r="K40" s="22">
        <v>9023779</v>
      </c>
      <c r="L40" s="22">
        <v>5589606</v>
      </c>
      <c r="M40" s="22">
        <v>3407452</v>
      </c>
      <c r="N40" s="22">
        <v>18020837</v>
      </c>
      <c r="O40" s="22">
        <v>1241470</v>
      </c>
      <c r="P40" s="22">
        <v>6295696</v>
      </c>
      <c r="Q40" s="22">
        <v>14248194</v>
      </c>
      <c r="R40" s="22">
        <v>21785360</v>
      </c>
      <c r="S40" s="22">
        <v>0</v>
      </c>
      <c r="T40" s="22">
        <v>0</v>
      </c>
      <c r="U40" s="22">
        <v>0</v>
      </c>
      <c r="V40" s="22">
        <v>0</v>
      </c>
      <c r="W40" s="22">
        <v>63219832</v>
      </c>
      <c r="X40" s="22">
        <v>91720994</v>
      </c>
      <c r="Y40" s="22">
        <v>-28501162</v>
      </c>
      <c r="Z40" s="23">
        <v>-31.073760495879494</v>
      </c>
      <c r="AA40" s="20">
        <v>122317730</v>
      </c>
    </row>
    <row r="41" spans="1:27" x14ac:dyDescent="0.25">
      <c r="A41" s="19" t="s">
        <v>67</v>
      </c>
      <c r="B41" s="15" t="s">
        <v>32</v>
      </c>
      <c r="C41" s="20">
        <v>206736377</v>
      </c>
      <c r="D41" s="20">
        <v>0</v>
      </c>
      <c r="E41" s="21">
        <v>119430560</v>
      </c>
      <c r="F41" s="22">
        <v>119430560</v>
      </c>
      <c r="G41" s="22">
        <v>119430560</v>
      </c>
      <c r="H41" s="22">
        <v>0</v>
      </c>
      <c r="I41" s="22">
        <v>0</v>
      </c>
      <c r="J41" s="22">
        <v>119430560</v>
      </c>
      <c r="K41" s="22">
        <v>0</v>
      </c>
      <c r="L41" s="22">
        <v>0</v>
      </c>
      <c r="M41" s="22">
        <v>0</v>
      </c>
      <c r="N41" s="22">
        <v>0</v>
      </c>
      <c r="O41" s="22">
        <v>119430560</v>
      </c>
      <c r="P41" s="22">
        <v>-119430560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119430560</v>
      </c>
      <c r="X41" s="22">
        <v>119430560</v>
      </c>
      <c r="Y41" s="22">
        <v>0</v>
      </c>
      <c r="Z41" s="23">
        <v>0</v>
      </c>
      <c r="AA41" s="20">
        <v>119430560</v>
      </c>
    </row>
    <row r="42" spans="1:27" x14ac:dyDescent="0.25">
      <c r="A42" s="19" t="s">
        <v>68</v>
      </c>
      <c r="B42" s="15" t="s">
        <v>32</v>
      </c>
      <c r="C42" s="20">
        <v>42107220</v>
      </c>
      <c r="D42" s="20">
        <v>0</v>
      </c>
      <c r="E42" s="21">
        <v>93852380</v>
      </c>
      <c r="F42" s="22">
        <v>93852380</v>
      </c>
      <c r="G42" s="22">
        <v>7821037</v>
      </c>
      <c r="H42" s="22">
        <v>7821037</v>
      </c>
      <c r="I42" s="22">
        <v>7821037</v>
      </c>
      <c r="J42" s="22">
        <v>23463111</v>
      </c>
      <c r="K42" s="22">
        <v>-9078213</v>
      </c>
      <c r="L42" s="22">
        <v>3599540</v>
      </c>
      <c r="M42" s="22">
        <v>3624567</v>
      </c>
      <c r="N42" s="22">
        <v>-1854106</v>
      </c>
      <c r="O42" s="22">
        <v>3646437</v>
      </c>
      <c r="P42" s="22">
        <v>3614817</v>
      </c>
      <c r="Q42" s="22">
        <v>0</v>
      </c>
      <c r="R42" s="22">
        <v>7261254</v>
      </c>
      <c r="S42" s="22">
        <v>0</v>
      </c>
      <c r="T42" s="22">
        <v>0</v>
      </c>
      <c r="U42" s="22">
        <v>0</v>
      </c>
      <c r="V42" s="22">
        <v>0</v>
      </c>
      <c r="W42" s="22">
        <v>28870259</v>
      </c>
      <c r="X42" s="22">
        <v>70386453</v>
      </c>
      <c r="Y42" s="22">
        <v>-41516194</v>
      </c>
      <c r="Z42" s="23">
        <v>-58.983216557311103</v>
      </c>
      <c r="AA42" s="20">
        <v>93852380</v>
      </c>
    </row>
    <row r="43" spans="1:27" x14ac:dyDescent="0.25">
      <c r="A43" s="19" t="s">
        <v>69</v>
      </c>
      <c r="B43" s="15" t="s">
        <v>32</v>
      </c>
      <c r="C43" s="20">
        <v>100790690</v>
      </c>
      <c r="D43" s="20">
        <v>0</v>
      </c>
      <c r="E43" s="21">
        <v>87385800</v>
      </c>
      <c r="F43" s="22">
        <v>87385800</v>
      </c>
      <c r="G43" s="22">
        <v>5141433</v>
      </c>
      <c r="H43" s="22">
        <v>5269684</v>
      </c>
      <c r="I43" s="22">
        <v>9528054</v>
      </c>
      <c r="J43" s="22">
        <v>19939171</v>
      </c>
      <c r="K43" s="22">
        <v>6715727</v>
      </c>
      <c r="L43" s="22">
        <v>6499091</v>
      </c>
      <c r="M43" s="22">
        <v>6641904</v>
      </c>
      <c r="N43" s="22">
        <v>19856722</v>
      </c>
      <c r="O43" s="22">
        <v>6416664</v>
      </c>
      <c r="P43" s="22">
        <v>5787894</v>
      </c>
      <c r="Q43" s="22">
        <v>6408025</v>
      </c>
      <c r="R43" s="22">
        <v>18612583</v>
      </c>
      <c r="S43" s="22">
        <v>0</v>
      </c>
      <c r="T43" s="22">
        <v>0</v>
      </c>
      <c r="U43" s="22">
        <v>0</v>
      </c>
      <c r="V43" s="22">
        <v>0</v>
      </c>
      <c r="W43" s="22">
        <v>58408476</v>
      </c>
      <c r="X43" s="22">
        <v>46212557</v>
      </c>
      <c r="Y43" s="22">
        <v>12195919</v>
      </c>
      <c r="Z43" s="23">
        <v>26.390920112903508</v>
      </c>
      <c r="AA43" s="20">
        <v>87385800</v>
      </c>
    </row>
    <row r="44" spans="1:27" x14ac:dyDescent="0.25">
      <c r="A44" s="19" t="s">
        <v>70</v>
      </c>
      <c r="B44" s="15" t="s">
        <v>32</v>
      </c>
      <c r="C44" s="20">
        <v>459691950</v>
      </c>
      <c r="D44" s="20">
        <v>0</v>
      </c>
      <c r="E44" s="21">
        <v>650957850</v>
      </c>
      <c r="F44" s="22">
        <v>646290600</v>
      </c>
      <c r="G44" s="22">
        <v>8577835</v>
      </c>
      <c r="H44" s="22">
        <v>33995441</v>
      </c>
      <c r="I44" s="22">
        <v>28045106</v>
      </c>
      <c r="J44" s="22">
        <v>70618382</v>
      </c>
      <c r="K44" s="22">
        <v>53795898</v>
      </c>
      <c r="L44" s="22">
        <v>39035718</v>
      </c>
      <c r="M44" s="22">
        <v>37914676</v>
      </c>
      <c r="N44" s="22">
        <v>130746292</v>
      </c>
      <c r="O44" s="22">
        <v>40194850</v>
      </c>
      <c r="P44" s="22">
        <v>38168204</v>
      </c>
      <c r="Q44" s="22">
        <v>44075998</v>
      </c>
      <c r="R44" s="22">
        <v>122439052</v>
      </c>
      <c r="S44" s="22">
        <v>0</v>
      </c>
      <c r="T44" s="22">
        <v>0</v>
      </c>
      <c r="U44" s="22">
        <v>0</v>
      </c>
      <c r="V44" s="22">
        <v>0</v>
      </c>
      <c r="W44" s="22">
        <v>323803726</v>
      </c>
      <c r="X44" s="22">
        <v>511016396</v>
      </c>
      <c r="Y44" s="22">
        <v>-187212670</v>
      </c>
      <c r="Z44" s="23">
        <v>-36.635354846813954</v>
      </c>
      <c r="AA44" s="20">
        <v>646290600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16377508</v>
      </c>
      <c r="D47" s="20">
        <v>0</v>
      </c>
      <c r="E47" s="21">
        <v>33479600</v>
      </c>
      <c r="F47" s="22">
        <v>36257950</v>
      </c>
      <c r="G47" s="22">
        <v>5171937</v>
      </c>
      <c r="H47" s="22">
        <v>1328943</v>
      </c>
      <c r="I47" s="22">
        <v>847987</v>
      </c>
      <c r="J47" s="22">
        <v>7348867</v>
      </c>
      <c r="K47" s="22">
        <v>609057</v>
      </c>
      <c r="L47" s="22">
        <v>378045</v>
      </c>
      <c r="M47" s="22">
        <v>795209</v>
      </c>
      <c r="N47" s="22">
        <v>1782311</v>
      </c>
      <c r="O47" s="22">
        <v>1019554</v>
      </c>
      <c r="P47" s="22">
        <v>1131648</v>
      </c>
      <c r="Q47" s="22">
        <v>1744338</v>
      </c>
      <c r="R47" s="22">
        <v>3895540</v>
      </c>
      <c r="S47" s="22">
        <v>0</v>
      </c>
      <c r="T47" s="22">
        <v>0</v>
      </c>
      <c r="U47" s="22">
        <v>0</v>
      </c>
      <c r="V47" s="22">
        <v>0</v>
      </c>
      <c r="W47" s="22">
        <v>13026718</v>
      </c>
      <c r="X47" s="22">
        <v>28824455</v>
      </c>
      <c r="Y47" s="22">
        <v>-15797737</v>
      </c>
      <c r="Z47" s="23">
        <v>-54.806715339457412</v>
      </c>
      <c r="AA47" s="20">
        <v>36257950</v>
      </c>
    </row>
    <row r="48" spans="1:27" x14ac:dyDescent="0.25">
      <c r="A48" s="19" t="s">
        <v>74</v>
      </c>
      <c r="B48" s="15" t="s">
        <v>32</v>
      </c>
      <c r="C48" s="20">
        <v>2602268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22206</v>
      </c>
      <c r="D49" s="20">
        <v>0</v>
      </c>
      <c r="E49" s="21">
        <v>0</v>
      </c>
      <c r="F49" s="22">
        <v>0</v>
      </c>
      <c r="G49" s="22">
        <v>0</v>
      </c>
      <c r="H49" s="22">
        <v>1463405</v>
      </c>
      <c r="I49" s="22">
        <v>-240607</v>
      </c>
      <c r="J49" s="22">
        <v>1222798</v>
      </c>
      <c r="K49" s="22">
        <v>0</v>
      </c>
      <c r="L49" s="22">
        <v>72270</v>
      </c>
      <c r="M49" s="22">
        <v>1539</v>
      </c>
      <c r="N49" s="22">
        <v>73809</v>
      </c>
      <c r="O49" s="22">
        <v>212</v>
      </c>
      <c r="P49" s="22">
        <v>0</v>
      </c>
      <c r="Q49" s="22">
        <v>0</v>
      </c>
      <c r="R49" s="22">
        <v>212</v>
      </c>
      <c r="S49" s="22">
        <v>0</v>
      </c>
      <c r="T49" s="22">
        <v>0</v>
      </c>
      <c r="U49" s="22">
        <v>0</v>
      </c>
      <c r="V49" s="22">
        <v>0</v>
      </c>
      <c r="W49" s="22">
        <v>1296819</v>
      </c>
      <c r="X49" s="22">
        <v>0</v>
      </c>
      <c r="Y49" s="22">
        <v>1296819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1625708810</v>
      </c>
      <c r="D50" s="29">
        <f t="shared" ref="D50:Y50" si="1">SUM(D37:D49)</f>
        <v>0</v>
      </c>
      <c r="E50" s="30">
        <f t="shared" si="1"/>
        <v>1971151220</v>
      </c>
      <c r="F50" s="31">
        <f t="shared" si="1"/>
        <v>1967224970</v>
      </c>
      <c r="G50" s="31">
        <f t="shared" si="1"/>
        <v>206487842</v>
      </c>
      <c r="H50" s="31">
        <f t="shared" si="1"/>
        <v>110016278</v>
      </c>
      <c r="I50" s="31">
        <f t="shared" si="1"/>
        <v>108094439</v>
      </c>
      <c r="J50" s="31">
        <f t="shared" si="1"/>
        <v>424598559</v>
      </c>
      <c r="K50" s="31">
        <f t="shared" si="1"/>
        <v>116309331</v>
      </c>
      <c r="L50" s="31">
        <f t="shared" si="1"/>
        <v>140740291</v>
      </c>
      <c r="M50" s="31">
        <f t="shared" si="1"/>
        <v>109160847</v>
      </c>
      <c r="N50" s="31">
        <f t="shared" si="1"/>
        <v>366210469</v>
      </c>
      <c r="O50" s="31">
        <f t="shared" si="1"/>
        <v>232800802</v>
      </c>
      <c r="P50" s="31">
        <f t="shared" si="1"/>
        <v>-7242325</v>
      </c>
      <c r="Q50" s="31">
        <f t="shared" si="1"/>
        <v>120696808</v>
      </c>
      <c r="R50" s="31">
        <f t="shared" si="1"/>
        <v>346255285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1137064313</v>
      </c>
      <c r="X50" s="31">
        <f t="shared" si="1"/>
        <v>1554398255</v>
      </c>
      <c r="Y50" s="31">
        <f t="shared" si="1"/>
        <v>-417333942</v>
      </c>
      <c r="Z50" s="32">
        <f>+IF(X50&lt;&gt;0,+(Y50/X50)*100,0)</f>
        <v>-26.848585338896946</v>
      </c>
      <c r="AA50" s="29">
        <f>SUM(AA37:AA49)</f>
        <v>1967224970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35832850</v>
      </c>
      <c r="D51" s="39">
        <f t="shared" si="2"/>
        <v>0</v>
      </c>
      <c r="E51" s="40">
        <f t="shared" si="2"/>
        <v>-210385340</v>
      </c>
      <c r="F51" s="41">
        <f t="shared" si="2"/>
        <v>-206459090</v>
      </c>
      <c r="G51" s="41">
        <f t="shared" si="2"/>
        <v>-111827363</v>
      </c>
      <c r="H51" s="41">
        <f t="shared" si="2"/>
        <v>-14880905</v>
      </c>
      <c r="I51" s="41">
        <f t="shared" si="2"/>
        <v>253532700</v>
      </c>
      <c r="J51" s="41">
        <f t="shared" si="2"/>
        <v>126824432</v>
      </c>
      <c r="K51" s="41">
        <f t="shared" si="2"/>
        <v>-16537931</v>
      </c>
      <c r="L51" s="41">
        <f t="shared" si="2"/>
        <v>-44665016</v>
      </c>
      <c r="M51" s="41">
        <f t="shared" si="2"/>
        <v>199779527</v>
      </c>
      <c r="N51" s="41">
        <f t="shared" si="2"/>
        <v>138576580</v>
      </c>
      <c r="O51" s="41">
        <f t="shared" si="2"/>
        <v>-137243250</v>
      </c>
      <c r="P51" s="41">
        <f t="shared" si="2"/>
        <v>104200680</v>
      </c>
      <c r="Q51" s="41">
        <f t="shared" si="2"/>
        <v>-24456286</v>
      </c>
      <c r="R51" s="41">
        <f t="shared" si="2"/>
        <v>-57498856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207902156</v>
      </c>
      <c r="X51" s="41">
        <f t="shared" si="2"/>
        <v>-232983515</v>
      </c>
      <c r="Y51" s="41">
        <f t="shared" si="2"/>
        <v>440885671</v>
      </c>
      <c r="Z51" s="42">
        <f>+IF(X51&lt;&gt;0,+(Y51/X51)*100,0)</f>
        <v>-189.23470658428346</v>
      </c>
      <c r="AA51" s="39">
        <f>+AA35-AA50</f>
        <v>-206459090</v>
      </c>
    </row>
    <row r="52" spans="1:27" x14ac:dyDescent="0.25">
      <c r="A52" s="43" t="s">
        <v>78</v>
      </c>
      <c r="B52" s="15" t="s">
        <v>32</v>
      </c>
      <c r="C52" s="20">
        <v>87656957</v>
      </c>
      <c r="D52" s="20">
        <v>0</v>
      </c>
      <c r="E52" s="21">
        <v>158331000</v>
      </c>
      <c r="F52" s="22">
        <v>158331000</v>
      </c>
      <c r="G52" s="22">
        <v>0</v>
      </c>
      <c r="H52" s="22">
        <v>0</v>
      </c>
      <c r="I52" s="22">
        <v>0</v>
      </c>
      <c r="J52" s="22">
        <v>0</v>
      </c>
      <c r="K52" s="22">
        <v>22089000</v>
      </c>
      <c r="L52" s="22">
        <v>5512000</v>
      </c>
      <c r="M52" s="22">
        <v>30361000</v>
      </c>
      <c r="N52" s="22">
        <v>57962000</v>
      </c>
      <c r="O52" s="22">
        <v>0</v>
      </c>
      <c r="P52" s="22">
        <v>10823000</v>
      </c>
      <c r="Q52" s="22">
        <v>4766000</v>
      </c>
      <c r="R52" s="22">
        <v>15589000</v>
      </c>
      <c r="S52" s="22">
        <v>0</v>
      </c>
      <c r="T52" s="22">
        <v>0</v>
      </c>
      <c r="U52" s="22">
        <v>0</v>
      </c>
      <c r="V52" s="22">
        <v>0</v>
      </c>
      <c r="W52" s="22">
        <v>73551000</v>
      </c>
      <c r="X52" s="22">
        <v>118748250</v>
      </c>
      <c r="Y52" s="22">
        <v>-45197250</v>
      </c>
      <c r="Z52" s="23">
        <v>-38.061403010149625</v>
      </c>
      <c r="AA52" s="20">
        <v>158331000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123489807</v>
      </c>
      <c r="D54" s="48">
        <f t="shared" si="3"/>
        <v>0</v>
      </c>
      <c r="E54" s="49">
        <f t="shared" si="3"/>
        <v>-52054340</v>
      </c>
      <c r="F54" s="50">
        <f t="shared" si="3"/>
        <v>-48128090</v>
      </c>
      <c r="G54" s="50">
        <f t="shared" si="3"/>
        <v>-111827363</v>
      </c>
      <c r="H54" s="50">
        <f t="shared" si="3"/>
        <v>-14880905</v>
      </c>
      <c r="I54" s="50">
        <f t="shared" si="3"/>
        <v>253532700</v>
      </c>
      <c r="J54" s="50">
        <f t="shared" si="3"/>
        <v>126824432</v>
      </c>
      <c r="K54" s="50">
        <f t="shared" si="3"/>
        <v>5551069</v>
      </c>
      <c r="L54" s="50">
        <f t="shared" si="3"/>
        <v>-39153016</v>
      </c>
      <c r="M54" s="50">
        <f t="shared" si="3"/>
        <v>230140527</v>
      </c>
      <c r="N54" s="50">
        <f t="shared" si="3"/>
        <v>196538580</v>
      </c>
      <c r="O54" s="50">
        <f t="shared" si="3"/>
        <v>-137243250</v>
      </c>
      <c r="P54" s="50">
        <f t="shared" si="3"/>
        <v>115023680</v>
      </c>
      <c r="Q54" s="50">
        <f t="shared" si="3"/>
        <v>-19690286</v>
      </c>
      <c r="R54" s="50">
        <f t="shared" si="3"/>
        <v>-41909856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281453156</v>
      </c>
      <c r="X54" s="50">
        <f t="shared" si="3"/>
        <v>-114235265</v>
      </c>
      <c r="Y54" s="50">
        <f t="shared" si="3"/>
        <v>395688421</v>
      </c>
      <c r="Z54" s="51">
        <f>+IF(X54&lt;&gt;0,+(Y54/X54)*100,0)</f>
        <v>-346.38027145120202</v>
      </c>
      <c r="AA54" s="48">
        <f>SUM(AA51:AA53)</f>
        <v>-48128090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123489807</v>
      </c>
      <c r="D56" s="54">
        <f>+D54-D55</f>
        <v>0</v>
      </c>
      <c r="E56" s="55">
        <f t="shared" si="4"/>
        <v>-52054340</v>
      </c>
      <c r="F56" s="56">
        <f t="shared" si="4"/>
        <v>-48128090</v>
      </c>
      <c r="G56" s="56">
        <f t="shared" si="4"/>
        <v>-111827363</v>
      </c>
      <c r="H56" s="56">
        <f t="shared" si="4"/>
        <v>-14880905</v>
      </c>
      <c r="I56" s="56">
        <f t="shared" si="4"/>
        <v>253532700</v>
      </c>
      <c r="J56" s="56">
        <f t="shared" si="4"/>
        <v>126824432</v>
      </c>
      <c r="K56" s="56">
        <f t="shared" si="4"/>
        <v>5551069</v>
      </c>
      <c r="L56" s="56">
        <f t="shared" si="4"/>
        <v>-39153016</v>
      </c>
      <c r="M56" s="56">
        <f t="shared" si="4"/>
        <v>230140527</v>
      </c>
      <c r="N56" s="56">
        <f t="shared" si="4"/>
        <v>196538580</v>
      </c>
      <c r="O56" s="56">
        <f t="shared" si="4"/>
        <v>-137243250</v>
      </c>
      <c r="P56" s="56">
        <f t="shared" si="4"/>
        <v>115023680</v>
      </c>
      <c r="Q56" s="56">
        <f t="shared" si="4"/>
        <v>-19690286</v>
      </c>
      <c r="R56" s="56">
        <f t="shared" si="4"/>
        <v>-41909856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281453156</v>
      </c>
      <c r="X56" s="56">
        <f t="shared" si="4"/>
        <v>-114235265</v>
      </c>
      <c r="Y56" s="56">
        <f t="shared" si="4"/>
        <v>395688421</v>
      </c>
      <c r="Z56" s="57">
        <f>+IF(X56&lt;&gt;0,+(Y56/X56)*100,0)</f>
        <v>-346.38027145120202</v>
      </c>
      <c r="AA56" s="54">
        <f>+AA54-AA55</f>
        <v>-48128090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123489807</v>
      </c>
      <c r="D59" s="48">
        <f>SUM(D56:D58)</f>
        <v>0</v>
      </c>
      <c r="E59" s="49">
        <f t="shared" si="5"/>
        <v>-52054340</v>
      </c>
      <c r="F59" s="50">
        <f t="shared" si="5"/>
        <v>-48128090</v>
      </c>
      <c r="G59" s="50">
        <f t="shared" si="5"/>
        <v>-111827363</v>
      </c>
      <c r="H59" s="50">
        <f t="shared" si="5"/>
        <v>-14880905</v>
      </c>
      <c r="I59" s="50">
        <f t="shared" si="5"/>
        <v>253532700</v>
      </c>
      <c r="J59" s="50">
        <f t="shared" si="5"/>
        <v>126824432</v>
      </c>
      <c r="K59" s="50">
        <f t="shared" si="5"/>
        <v>5551069</v>
      </c>
      <c r="L59" s="50">
        <f t="shared" si="5"/>
        <v>-39153016</v>
      </c>
      <c r="M59" s="50">
        <f t="shared" si="5"/>
        <v>230140527</v>
      </c>
      <c r="N59" s="50">
        <f t="shared" si="5"/>
        <v>196538580</v>
      </c>
      <c r="O59" s="50">
        <f t="shared" si="5"/>
        <v>-137243250</v>
      </c>
      <c r="P59" s="50">
        <f t="shared" si="5"/>
        <v>115023680</v>
      </c>
      <c r="Q59" s="50">
        <f t="shared" si="5"/>
        <v>-19690286</v>
      </c>
      <c r="R59" s="50">
        <f t="shared" si="5"/>
        <v>-41909856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281453156</v>
      </c>
      <c r="X59" s="50">
        <f t="shared" si="5"/>
        <v>-114235265</v>
      </c>
      <c r="Y59" s="50">
        <f t="shared" si="5"/>
        <v>395688421</v>
      </c>
      <c r="Z59" s="51">
        <f>+IF(X59&lt;&gt;0,+(Y59/X59)*100,0)</f>
        <v>-346.38027145120202</v>
      </c>
      <c r="AA59" s="48">
        <f>SUM(AA56:AA58)</f>
        <v>-48128090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4846360</v>
      </c>
      <c r="F61" s="45">
        <v>4846360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3635100</v>
      </c>
      <c r="Y61" s="22">
        <v>-3635100</v>
      </c>
      <c r="Z61" s="23">
        <v>-100</v>
      </c>
      <c r="AA61" s="20">
        <v>4846360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123489807</v>
      </c>
      <c r="D62" s="65">
        <f>SUM(D59:D61)</f>
        <v>0</v>
      </c>
      <c r="E62" s="66">
        <f t="shared" si="6"/>
        <v>-47207980</v>
      </c>
      <c r="F62" s="67">
        <f t="shared" si="6"/>
        <v>-43281730</v>
      </c>
      <c r="G62" s="67">
        <f t="shared" si="6"/>
        <v>-111827363</v>
      </c>
      <c r="H62" s="67">
        <f t="shared" si="6"/>
        <v>-14880905</v>
      </c>
      <c r="I62" s="67">
        <f t="shared" si="6"/>
        <v>253532700</v>
      </c>
      <c r="J62" s="67">
        <f t="shared" si="6"/>
        <v>126824432</v>
      </c>
      <c r="K62" s="67">
        <f t="shared" si="6"/>
        <v>5551069</v>
      </c>
      <c r="L62" s="67">
        <f t="shared" si="6"/>
        <v>-39153016</v>
      </c>
      <c r="M62" s="67">
        <f t="shared" si="6"/>
        <v>230140527</v>
      </c>
      <c r="N62" s="67">
        <f t="shared" si="6"/>
        <v>196538580</v>
      </c>
      <c r="O62" s="67">
        <f t="shared" si="6"/>
        <v>-137243250</v>
      </c>
      <c r="P62" s="67">
        <f t="shared" si="6"/>
        <v>115023680</v>
      </c>
      <c r="Q62" s="67">
        <f t="shared" si="6"/>
        <v>-19690286</v>
      </c>
      <c r="R62" s="67">
        <f t="shared" si="6"/>
        <v>-41909856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281453156</v>
      </c>
      <c r="X62" s="67">
        <f t="shared" si="6"/>
        <v>-110600165</v>
      </c>
      <c r="Y62" s="67">
        <f t="shared" si="6"/>
        <v>392053321</v>
      </c>
      <c r="Z62" s="68">
        <f>+IF(X62&lt;&gt;0,+(Y62/X62)*100,0)</f>
        <v>-354.47806158336198</v>
      </c>
      <c r="AA62" s="65">
        <f>SUM(AA59:AA61)</f>
        <v>-43281730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12429913</v>
      </c>
      <c r="D9" s="20">
        <v>0</v>
      </c>
      <c r="E9" s="21">
        <v>14135769</v>
      </c>
      <c r="F9" s="22">
        <v>15728463</v>
      </c>
      <c r="G9" s="22">
        <v>3622584</v>
      </c>
      <c r="H9" s="22">
        <v>1030726</v>
      </c>
      <c r="I9" s="22">
        <v>1032704</v>
      </c>
      <c r="J9" s="22">
        <v>5686014</v>
      </c>
      <c r="K9" s="22">
        <v>1634090</v>
      </c>
      <c r="L9" s="22">
        <v>1065405</v>
      </c>
      <c r="M9" s="22">
        <v>1078261</v>
      </c>
      <c r="N9" s="22">
        <v>3777756</v>
      </c>
      <c r="O9" s="22">
        <v>1559501</v>
      </c>
      <c r="P9" s="22">
        <v>1070030</v>
      </c>
      <c r="Q9" s="22">
        <v>1094530</v>
      </c>
      <c r="R9" s="22">
        <v>3724061</v>
      </c>
      <c r="S9" s="22">
        <v>0</v>
      </c>
      <c r="T9" s="22">
        <v>0</v>
      </c>
      <c r="U9" s="22">
        <v>0</v>
      </c>
      <c r="V9" s="22">
        <v>0</v>
      </c>
      <c r="W9" s="22">
        <v>13187831</v>
      </c>
      <c r="X9" s="22">
        <v>11711412</v>
      </c>
      <c r="Y9" s="22">
        <v>1476419</v>
      </c>
      <c r="Z9" s="23">
        <v>12.606669460522779</v>
      </c>
      <c r="AA9" s="20">
        <v>15728463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2056441</v>
      </c>
      <c r="D13" s="20">
        <v>0</v>
      </c>
      <c r="E13" s="21">
        <v>1836924</v>
      </c>
      <c r="F13" s="22">
        <v>1900000</v>
      </c>
      <c r="G13" s="22">
        <v>175786</v>
      </c>
      <c r="H13" s="22">
        <v>159827</v>
      </c>
      <c r="I13" s="22">
        <v>165300</v>
      </c>
      <c r="J13" s="22">
        <v>500913</v>
      </c>
      <c r="K13" s="22">
        <v>176456</v>
      </c>
      <c r="L13" s="22">
        <v>178884</v>
      </c>
      <c r="M13" s="22">
        <v>178735</v>
      </c>
      <c r="N13" s="22">
        <v>534075</v>
      </c>
      <c r="O13" s="22">
        <v>178232</v>
      </c>
      <c r="P13" s="22">
        <v>179890</v>
      </c>
      <c r="Q13" s="22">
        <v>98332</v>
      </c>
      <c r="R13" s="22">
        <v>456454</v>
      </c>
      <c r="S13" s="22">
        <v>0</v>
      </c>
      <c r="T13" s="22">
        <v>0</v>
      </c>
      <c r="U13" s="22">
        <v>0</v>
      </c>
      <c r="V13" s="22">
        <v>0</v>
      </c>
      <c r="W13" s="22">
        <v>1491442</v>
      </c>
      <c r="X13" s="22">
        <v>1424997</v>
      </c>
      <c r="Y13" s="22">
        <v>66445</v>
      </c>
      <c r="Z13" s="23">
        <v>4.6628168340003526</v>
      </c>
      <c r="AA13" s="20">
        <v>1900000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14486354</v>
      </c>
      <c r="D35" s="29">
        <f t="shared" ref="D35:Y35" si="0">SUM(D6:D34)</f>
        <v>0</v>
      </c>
      <c r="E35" s="30">
        <f t="shared" si="0"/>
        <v>15972693</v>
      </c>
      <c r="F35" s="31">
        <f t="shared" si="0"/>
        <v>17628463</v>
      </c>
      <c r="G35" s="31">
        <f t="shared" si="0"/>
        <v>3798370</v>
      </c>
      <c r="H35" s="31">
        <f t="shared" si="0"/>
        <v>1190553</v>
      </c>
      <c r="I35" s="31">
        <f t="shared" si="0"/>
        <v>1198004</v>
      </c>
      <c r="J35" s="31">
        <f t="shared" si="0"/>
        <v>6186927</v>
      </c>
      <c r="K35" s="31">
        <f t="shared" si="0"/>
        <v>1810546</v>
      </c>
      <c r="L35" s="31">
        <f t="shared" si="0"/>
        <v>1244289</v>
      </c>
      <c r="M35" s="31">
        <f t="shared" si="0"/>
        <v>1256996</v>
      </c>
      <c r="N35" s="31">
        <f t="shared" si="0"/>
        <v>4311831</v>
      </c>
      <c r="O35" s="31">
        <f t="shared" si="0"/>
        <v>1737733</v>
      </c>
      <c r="P35" s="31">
        <f t="shared" si="0"/>
        <v>1249920</v>
      </c>
      <c r="Q35" s="31">
        <f t="shared" si="0"/>
        <v>1192862</v>
      </c>
      <c r="R35" s="31">
        <f t="shared" si="0"/>
        <v>4180515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14679273</v>
      </c>
      <c r="X35" s="31">
        <f t="shared" si="0"/>
        <v>13136409</v>
      </c>
      <c r="Y35" s="31">
        <f t="shared" si="0"/>
        <v>1542864</v>
      </c>
      <c r="Z35" s="32">
        <f>+IF(X35&lt;&gt;0,+(Y35/X35)*100,0)</f>
        <v>11.744944908460143</v>
      </c>
      <c r="AA35" s="29">
        <f>SUM(AA6:AA34)</f>
        <v>17628463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20523143</v>
      </c>
      <c r="D37" s="20">
        <v>0</v>
      </c>
      <c r="E37" s="21">
        <v>22404860</v>
      </c>
      <c r="F37" s="22">
        <v>23289460</v>
      </c>
      <c r="G37" s="22">
        <v>1715260</v>
      </c>
      <c r="H37" s="22">
        <v>1837317</v>
      </c>
      <c r="I37" s="22">
        <v>1716859</v>
      </c>
      <c r="J37" s="22">
        <v>5269436</v>
      </c>
      <c r="K37" s="22">
        <v>1652486</v>
      </c>
      <c r="L37" s="22">
        <v>2683380</v>
      </c>
      <c r="M37" s="22">
        <v>1791720</v>
      </c>
      <c r="N37" s="22">
        <v>6127586</v>
      </c>
      <c r="O37" s="22">
        <v>2540658</v>
      </c>
      <c r="P37" s="22">
        <v>2086790</v>
      </c>
      <c r="Q37" s="22">
        <v>1714412</v>
      </c>
      <c r="R37" s="22">
        <v>6341860</v>
      </c>
      <c r="S37" s="22">
        <v>0</v>
      </c>
      <c r="T37" s="22">
        <v>0</v>
      </c>
      <c r="U37" s="22">
        <v>0</v>
      </c>
      <c r="V37" s="22">
        <v>0</v>
      </c>
      <c r="W37" s="22">
        <v>17738882</v>
      </c>
      <c r="X37" s="22">
        <v>17467119</v>
      </c>
      <c r="Y37" s="22">
        <v>271763</v>
      </c>
      <c r="Z37" s="23">
        <v>1.5558547462807117</v>
      </c>
      <c r="AA37" s="20">
        <v>23289460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1398565</v>
      </c>
      <c r="D40" s="20">
        <v>0</v>
      </c>
      <c r="E40" s="21">
        <v>1080000</v>
      </c>
      <c r="F40" s="22">
        <v>1080000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108480</v>
      </c>
      <c r="M40" s="22">
        <v>169500</v>
      </c>
      <c r="N40" s="22">
        <v>277980</v>
      </c>
      <c r="O40" s="22">
        <v>271667</v>
      </c>
      <c r="P40" s="22">
        <v>0</v>
      </c>
      <c r="Q40" s="22">
        <v>0</v>
      </c>
      <c r="R40" s="22">
        <v>271667</v>
      </c>
      <c r="S40" s="22">
        <v>0</v>
      </c>
      <c r="T40" s="22">
        <v>0</v>
      </c>
      <c r="U40" s="22">
        <v>0</v>
      </c>
      <c r="V40" s="22">
        <v>0</v>
      </c>
      <c r="W40" s="22">
        <v>549647</v>
      </c>
      <c r="X40" s="22">
        <v>810000</v>
      </c>
      <c r="Y40" s="22">
        <v>-260353</v>
      </c>
      <c r="Z40" s="23">
        <v>-32.142345679012344</v>
      </c>
      <c r="AA40" s="20">
        <v>1080000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265009</v>
      </c>
      <c r="F42" s="22">
        <v>265009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198747</v>
      </c>
      <c r="Y42" s="22">
        <v>-198747</v>
      </c>
      <c r="Z42" s="23">
        <v>-100</v>
      </c>
      <c r="AA42" s="20">
        <v>265009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9466842</v>
      </c>
      <c r="D44" s="20">
        <v>0</v>
      </c>
      <c r="E44" s="21">
        <v>14100000</v>
      </c>
      <c r="F44" s="22">
        <v>10100000</v>
      </c>
      <c r="G44" s="22">
        <v>0</v>
      </c>
      <c r="H44" s="22">
        <v>893673</v>
      </c>
      <c r="I44" s="22">
        <v>1270612</v>
      </c>
      <c r="J44" s="22">
        <v>2164285</v>
      </c>
      <c r="K44" s="22">
        <v>816259</v>
      </c>
      <c r="L44" s="22">
        <v>1067774</v>
      </c>
      <c r="M44" s="22">
        <v>118500</v>
      </c>
      <c r="N44" s="22">
        <v>2002533</v>
      </c>
      <c r="O44" s="22">
        <v>997100</v>
      </c>
      <c r="P44" s="22">
        <v>0</v>
      </c>
      <c r="Q44" s="22">
        <v>599570</v>
      </c>
      <c r="R44" s="22">
        <v>1596670</v>
      </c>
      <c r="S44" s="22">
        <v>0</v>
      </c>
      <c r="T44" s="22">
        <v>0</v>
      </c>
      <c r="U44" s="22">
        <v>0</v>
      </c>
      <c r="V44" s="22">
        <v>0</v>
      </c>
      <c r="W44" s="22">
        <v>5763488</v>
      </c>
      <c r="X44" s="22">
        <v>3074994</v>
      </c>
      <c r="Y44" s="22">
        <v>2688494</v>
      </c>
      <c r="Z44" s="23">
        <v>87.430869783810962</v>
      </c>
      <c r="AA44" s="20">
        <v>10100000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-5770299</v>
      </c>
      <c r="D47" s="20">
        <v>0</v>
      </c>
      <c r="E47" s="21">
        <v>922152</v>
      </c>
      <c r="F47" s="22">
        <v>922152</v>
      </c>
      <c r="G47" s="22">
        <v>14402</v>
      </c>
      <c r="H47" s="22">
        <v>15496</v>
      </c>
      <c r="I47" s="22">
        <v>14862</v>
      </c>
      <c r="J47" s="22">
        <v>44760</v>
      </c>
      <c r="K47" s="22">
        <v>14534</v>
      </c>
      <c r="L47" s="22">
        <v>24020</v>
      </c>
      <c r="M47" s="22">
        <v>15077</v>
      </c>
      <c r="N47" s="22">
        <v>53631</v>
      </c>
      <c r="O47" s="22">
        <v>22788</v>
      </c>
      <c r="P47" s="22">
        <v>18492</v>
      </c>
      <c r="Q47" s="22">
        <v>14166</v>
      </c>
      <c r="R47" s="22">
        <v>55446</v>
      </c>
      <c r="S47" s="22">
        <v>0</v>
      </c>
      <c r="T47" s="22">
        <v>0</v>
      </c>
      <c r="U47" s="22">
        <v>0</v>
      </c>
      <c r="V47" s="22">
        <v>0</v>
      </c>
      <c r="W47" s="22">
        <v>153837</v>
      </c>
      <c r="X47" s="22">
        <v>691623</v>
      </c>
      <c r="Y47" s="22">
        <v>-537786</v>
      </c>
      <c r="Z47" s="23">
        <v>-77.757101773654142</v>
      </c>
      <c r="AA47" s="20">
        <v>922152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25618251</v>
      </c>
      <c r="D50" s="29">
        <f t="shared" ref="D50:Y50" si="1">SUM(D37:D49)</f>
        <v>0</v>
      </c>
      <c r="E50" s="30">
        <f t="shared" si="1"/>
        <v>38772021</v>
      </c>
      <c r="F50" s="31">
        <f t="shared" si="1"/>
        <v>35656621</v>
      </c>
      <c r="G50" s="31">
        <f t="shared" si="1"/>
        <v>1729662</v>
      </c>
      <c r="H50" s="31">
        <f t="shared" si="1"/>
        <v>2746486</v>
      </c>
      <c r="I50" s="31">
        <f t="shared" si="1"/>
        <v>3002333</v>
      </c>
      <c r="J50" s="31">
        <f t="shared" si="1"/>
        <v>7478481</v>
      </c>
      <c r="K50" s="31">
        <f t="shared" si="1"/>
        <v>2483279</v>
      </c>
      <c r="L50" s="31">
        <f t="shared" si="1"/>
        <v>3883654</v>
      </c>
      <c r="M50" s="31">
        <f t="shared" si="1"/>
        <v>2094797</v>
      </c>
      <c r="N50" s="31">
        <f t="shared" si="1"/>
        <v>8461730</v>
      </c>
      <c r="O50" s="31">
        <f t="shared" si="1"/>
        <v>3832213</v>
      </c>
      <c r="P50" s="31">
        <f t="shared" si="1"/>
        <v>2105282</v>
      </c>
      <c r="Q50" s="31">
        <f t="shared" si="1"/>
        <v>2328148</v>
      </c>
      <c r="R50" s="31">
        <f t="shared" si="1"/>
        <v>8265643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24205854</v>
      </c>
      <c r="X50" s="31">
        <f t="shared" si="1"/>
        <v>22242483</v>
      </c>
      <c r="Y50" s="31">
        <f t="shared" si="1"/>
        <v>1963371</v>
      </c>
      <c r="Z50" s="32">
        <f>+IF(X50&lt;&gt;0,+(Y50/X50)*100,0)</f>
        <v>8.8271215043752083</v>
      </c>
      <c r="AA50" s="29">
        <f>SUM(AA37:AA49)</f>
        <v>35656621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-11131897</v>
      </c>
      <c r="D51" s="39">
        <f t="shared" si="2"/>
        <v>0</v>
      </c>
      <c r="E51" s="40">
        <f t="shared" si="2"/>
        <v>-22799328</v>
      </c>
      <c r="F51" s="41">
        <f t="shared" si="2"/>
        <v>-18028158</v>
      </c>
      <c r="G51" s="41">
        <f t="shared" si="2"/>
        <v>2068708</v>
      </c>
      <c r="H51" s="41">
        <f t="shared" si="2"/>
        <v>-1555933</v>
      </c>
      <c r="I51" s="41">
        <f t="shared" si="2"/>
        <v>-1804329</v>
      </c>
      <c r="J51" s="41">
        <f t="shared" si="2"/>
        <v>-1291554</v>
      </c>
      <c r="K51" s="41">
        <f t="shared" si="2"/>
        <v>-672733</v>
      </c>
      <c r="L51" s="41">
        <f t="shared" si="2"/>
        <v>-2639365</v>
      </c>
      <c r="M51" s="41">
        <f t="shared" si="2"/>
        <v>-837801</v>
      </c>
      <c r="N51" s="41">
        <f t="shared" si="2"/>
        <v>-4149899</v>
      </c>
      <c r="O51" s="41">
        <f t="shared" si="2"/>
        <v>-2094480</v>
      </c>
      <c r="P51" s="41">
        <f t="shared" si="2"/>
        <v>-855362</v>
      </c>
      <c r="Q51" s="41">
        <f t="shared" si="2"/>
        <v>-1135286</v>
      </c>
      <c r="R51" s="41">
        <f t="shared" si="2"/>
        <v>-4085128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-9526581</v>
      </c>
      <c r="X51" s="41">
        <f t="shared" si="2"/>
        <v>-9106074</v>
      </c>
      <c r="Y51" s="41">
        <f t="shared" si="2"/>
        <v>-420507</v>
      </c>
      <c r="Z51" s="42">
        <f>+IF(X51&lt;&gt;0,+(Y51/X51)*100,0)</f>
        <v>4.6178737400991912</v>
      </c>
      <c r="AA51" s="39">
        <f>+AA35-AA50</f>
        <v>-18028158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-11131897</v>
      </c>
      <c r="D54" s="48">
        <f t="shared" si="3"/>
        <v>0</v>
      </c>
      <c r="E54" s="49">
        <f t="shared" si="3"/>
        <v>-22799328</v>
      </c>
      <c r="F54" s="50">
        <f t="shared" si="3"/>
        <v>-18028158</v>
      </c>
      <c r="G54" s="50">
        <f t="shared" si="3"/>
        <v>2068708</v>
      </c>
      <c r="H54" s="50">
        <f t="shared" si="3"/>
        <v>-1555933</v>
      </c>
      <c r="I54" s="50">
        <f t="shared" si="3"/>
        <v>-1804329</v>
      </c>
      <c r="J54" s="50">
        <f t="shared" si="3"/>
        <v>-1291554</v>
      </c>
      <c r="K54" s="50">
        <f t="shared" si="3"/>
        <v>-672733</v>
      </c>
      <c r="L54" s="50">
        <f t="shared" si="3"/>
        <v>-2639365</v>
      </c>
      <c r="M54" s="50">
        <f t="shared" si="3"/>
        <v>-837801</v>
      </c>
      <c r="N54" s="50">
        <f t="shared" si="3"/>
        <v>-4149899</v>
      </c>
      <c r="O54" s="50">
        <f t="shared" si="3"/>
        <v>-2094480</v>
      </c>
      <c r="P54" s="50">
        <f t="shared" si="3"/>
        <v>-855362</v>
      </c>
      <c r="Q54" s="50">
        <f t="shared" si="3"/>
        <v>-1135286</v>
      </c>
      <c r="R54" s="50">
        <f t="shared" si="3"/>
        <v>-4085128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-9526581</v>
      </c>
      <c r="X54" s="50">
        <f t="shared" si="3"/>
        <v>-9106074</v>
      </c>
      <c r="Y54" s="50">
        <f t="shared" si="3"/>
        <v>-420507</v>
      </c>
      <c r="Z54" s="51">
        <f>+IF(X54&lt;&gt;0,+(Y54/X54)*100,0)</f>
        <v>4.6178737400991912</v>
      </c>
      <c r="AA54" s="48">
        <f>SUM(AA51:AA53)</f>
        <v>-18028158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-11131897</v>
      </c>
      <c r="D56" s="54">
        <f>+D54-D55</f>
        <v>0</v>
      </c>
      <c r="E56" s="55">
        <f t="shared" si="4"/>
        <v>-22799328</v>
      </c>
      <c r="F56" s="56">
        <f t="shared" si="4"/>
        <v>-18028158</v>
      </c>
      <c r="G56" s="56">
        <f t="shared" si="4"/>
        <v>2068708</v>
      </c>
      <c r="H56" s="56">
        <f t="shared" si="4"/>
        <v>-1555933</v>
      </c>
      <c r="I56" s="56">
        <f t="shared" si="4"/>
        <v>-1804329</v>
      </c>
      <c r="J56" s="56">
        <f t="shared" si="4"/>
        <v>-1291554</v>
      </c>
      <c r="K56" s="56">
        <f t="shared" si="4"/>
        <v>-672733</v>
      </c>
      <c r="L56" s="56">
        <f t="shared" si="4"/>
        <v>-2639365</v>
      </c>
      <c r="M56" s="56">
        <f t="shared" si="4"/>
        <v>-837801</v>
      </c>
      <c r="N56" s="56">
        <f t="shared" si="4"/>
        <v>-4149899</v>
      </c>
      <c r="O56" s="56">
        <f t="shared" si="4"/>
        <v>-2094480</v>
      </c>
      <c r="P56" s="56">
        <f t="shared" si="4"/>
        <v>-855362</v>
      </c>
      <c r="Q56" s="56">
        <f t="shared" si="4"/>
        <v>-1135286</v>
      </c>
      <c r="R56" s="56">
        <f t="shared" si="4"/>
        <v>-4085128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-9526581</v>
      </c>
      <c r="X56" s="56">
        <f t="shared" si="4"/>
        <v>-9106074</v>
      </c>
      <c r="Y56" s="56">
        <f t="shared" si="4"/>
        <v>-420507</v>
      </c>
      <c r="Z56" s="57">
        <f>+IF(X56&lt;&gt;0,+(Y56/X56)*100,0)</f>
        <v>4.6178737400991912</v>
      </c>
      <c r="AA56" s="54">
        <f>+AA54-AA55</f>
        <v>-18028158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-11131897</v>
      </c>
      <c r="D59" s="48">
        <f>SUM(D56:D58)</f>
        <v>0</v>
      </c>
      <c r="E59" s="49">
        <f t="shared" si="5"/>
        <v>-22799328</v>
      </c>
      <c r="F59" s="50">
        <f t="shared" si="5"/>
        <v>-18028158</v>
      </c>
      <c r="G59" s="50">
        <f t="shared" si="5"/>
        <v>2068708</v>
      </c>
      <c r="H59" s="50">
        <f t="shared" si="5"/>
        <v>-1555933</v>
      </c>
      <c r="I59" s="50">
        <f t="shared" si="5"/>
        <v>-1804329</v>
      </c>
      <c r="J59" s="50">
        <f t="shared" si="5"/>
        <v>-1291554</v>
      </c>
      <c r="K59" s="50">
        <f t="shared" si="5"/>
        <v>-672733</v>
      </c>
      <c r="L59" s="50">
        <f t="shared" si="5"/>
        <v>-2639365</v>
      </c>
      <c r="M59" s="50">
        <f t="shared" si="5"/>
        <v>-837801</v>
      </c>
      <c r="N59" s="50">
        <f t="shared" si="5"/>
        <v>-4149899</v>
      </c>
      <c r="O59" s="50">
        <f t="shared" si="5"/>
        <v>-2094480</v>
      </c>
      <c r="P59" s="50">
        <f t="shared" si="5"/>
        <v>-855362</v>
      </c>
      <c r="Q59" s="50">
        <f t="shared" si="5"/>
        <v>-1135286</v>
      </c>
      <c r="R59" s="50">
        <f t="shared" si="5"/>
        <v>-4085128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-9526581</v>
      </c>
      <c r="X59" s="50">
        <f t="shared" si="5"/>
        <v>-9106074</v>
      </c>
      <c r="Y59" s="50">
        <f t="shared" si="5"/>
        <v>-420507</v>
      </c>
      <c r="Z59" s="51">
        <f>+IF(X59&lt;&gt;0,+(Y59/X59)*100,0)</f>
        <v>4.6178737400991912</v>
      </c>
      <c r="AA59" s="48">
        <f>SUM(AA56:AA58)</f>
        <v>-18028158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-11131897</v>
      </c>
      <c r="D62" s="65">
        <f>SUM(D59:D61)</f>
        <v>0</v>
      </c>
      <c r="E62" s="66">
        <f t="shared" si="6"/>
        <v>-22799328</v>
      </c>
      <c r="F62" s="67">
        <f t="shared" si="6"/>
        <v>-18028158</v>
      </c>
      <c r="G62" s="67">
        <f t="shared" si="6"/>
        <v>2068708</v>
      </c>
      <c r="H62" s="67">
        <f t="shared" si="6"/>
        <v>-1555933</v>
      </c>
      <c r="I62" s="67">
        <f t="shared" si="6"/>
        <v>-1804329</v>
      </c>
      <c r="J62" s="67">
        <f t="shared" si="6"/>
        <v>-1291554</v>
      </c>
      <c r="K62" s="67">
        <f t="shared" si="6"/>
        <v>-672733</v>
      </c>
      <c r="L62" s="67">
        <f t="shared" si="6"/>
        <v>-2639365</v>
      </c>
      <c r="M62" s="67">
        <f t="shared" si="6"/>
        <v>-837801</v>
      </c>
      <c r="N62" s="67">
        <f t="shared" si="6"/>
        <v>-4149899</v>
      </c>
      <c r="O62" s="67">
        <f t="shared" si="6"/>
        <v>-2094480</v>
      </c>
      <c r="P62" s="67">
        <f t="shared" si="6"/>
        <v>-855362</v>
      </c>
      <c r="Q62" s="67">
        <f t="shared" si="6"/>
        <v>-1135286</v>
      </c>
      <c r="R62" s="67">
        <f t="shared" si="6"/>
        <v>-4085128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-9526581</v>
      </c>
      <c r="X62" s="67">
        <f t="shared" si="6"/>
        <v>-9106074</v>
      </c>
      <c r="Y62" s="67">
        <f t="shared" si="6"/>
        <v>-420507</v>
      </c>
      <c r="Z62" s="68">
        <f>+IF(X62&lt;&gt;0,+(Y62/X62)*100,0)</f>
        <v>4.6178737400991912</v>
      </c>
      <c r="AA62" s="65">
        <f>SUM(AA59:AA61)</f>
        <v>-18028158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1401841</v>
      </c>
      <c r="D37" s="20">
        <v>0</v>
      </c>
      <c r="E37" s="21">
        <v>2411922</v>
      </c>
      <c r="F37" s="22">
        <v>2411922</v>
      </c>
      <c r="G37" s="22">
        <v>0</v>
      </c>
      <c r="H37" s="22">
        <v>0</v>
      </c>
      <c r="I37" s="22">
        <v>130502</v>
      </c>
      <c r="J37" s="22">
        <v>130502</v>
      </c>
      <c r="K37" s="22">
        <v>130649</v>
      </c>
      <c r="L37" s="22">
        <v>130649</v>
      </c>
      <c r="M37" s="22">
        <v>129987</v>
      </c>
      <c r="N37" s="22">
        <v>391285</v>
      </c>
      <c r="O37" s="22">
        <v>116046</v>
      </c>
      <c r="P37" s="22">
        <v>116046</v>
      </c>
      <c r="Q37" s="22">
        <v>116046</v>
      </c>
      <c r="R37" s="22">
        <v>348138</v>
      </c>
      <c r="S37" s="22">
        <v>0</v>
      </c>
      <c r="T37" s="22">
        <v>0</v>
      </c>
      <c r="U37" s="22">
        <v>0</v>
      </c>
      <c r="V37" s="22">
        <v>0</v>
      </c>
      <c r="W37" s="22">
        <v>869925</v>
      </c>
      <c r="X37" s="22">
        <v>1808946</v>
      </c>
      <c r="Y37" s="22">
        <v>-939021</v>
      </c>
      <c r="Z37" s="23">
        <v>-51.909841421468641</v>
      </c>
      <c r="AA37" s="20">
        <v>2411922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115835</v>
      </c>
      <c r="D40" s="20">
        <v>0</v>
      </c>
      <c r="E40" s="21">
        <v>0</v>
      </c>
      <c r="F40" s="22">
        <v>0</v>
      </c>
      <c r="G40" s="22">
        <v>33650</v>
      </c>
      <c r="H40" s="22">
        <v>0</v>
      </c>
      <c r="I40" s="22">
        <v>0</v>
      </c>
      <c r="J40" s="22">
        <v>33650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33650</v>
      </c>
      <c r="X40" s="22">
        <v>0</v>
      </c>
      <c r="Y40" s="22">
        <v>33650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1740748</v>
      </c>
      <c r="D44" s="20">
        <v>0</v>
      </c>
      <c r="E44" s="21">
        <v>43290</v>
      </c>
      <c r="F44" s="22">
        <v>43478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32607</v>
      </c>
      <c r="Y44" s="22">
        <v>-32607</v>
      </c>
      <c r="Z44" s="23">
        <v>-100</v>
      </c>
      <c r="AA44" s="20">
        <v>43478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258761</v>
      </c>
      <c r="D47" s="20">
        <v>0</v>
      </c>
      <c r="E47" s="21">
        <v>93820</v>
      </c>
      <c r="F47" s="22">
        <v>3818125</v>
      </c>
      <c r="G47" s="22">
        <v>0</v>
      </c>
      <c r="H47" s="22">
        <v>0</v>
      </c>
      <c r="I47" s="22">
        <v>1287</v>
      </c>
      <c r="J47" s="22">
        <v>1287</v>
      </c>
      <c r="K47" s="22">
        <v>13948</v>
      </c>
      <c r="L47" s="22">
        <v>1287</v>
      </c>
      <c r="M47" s="22">
        <v>160119</v>
      </c>
      <c r="N47" s="22">
        <v>175354</v>
      </c>
      <c r="O47" s="22">
        <v>1179</v>
      </c>
      <c r="P47" s="22">
        <v>14187</v>
      </c>
      <c r="Q47" s="22">
        <v>1272</v>
      </c>
      <c r="R47" s="22">
        <v>16638</v>
      </c>
      <c r="S47" s="22">
        <v>0</v>
      </c>
      <c r="T47" s="22">
        <v>0</v>
      </c>
      <c r="U47" s="22">
        <v>0</v>
      </c>
      <c r="V47" s="22">
        <v>0</v>
      </c>
      <c r="W47" s="22">
        <v>193279</v>
      </c>
      <c r="X47" s="22">
        <v>2863593</v>
      </c>
      <c r="Y47" s="22">
        <v>-2670314</v>
      </c>
      <c r="Z47" s="23">
        <v>-93.250472396042312</v>
      </c>
      <c r="AA47" s="20">
        <v>3818125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3517185</v>
      </c>
      <c r="D50" s="29">
        <f t="shared" ref="D50:Y50" si="1">SUM(D37:D49)</f>
        <v>0</v>
      </c>
      <c r="E50" s="30">
        <f t="shared" si="1"/>
        <v>2549032</v>
      </c>
      <c r="F50" s="31">
        <f t="shared" si="1"/>
        <v>6273525</v>
      </c>
      <c r="G50" s="31">
        <f t="shared" si="1"/>
        <v>33650</v>
      </c>
      <c r="H50" s="31">
        <f t="shared" si="1"/>
        <v>0</v>
      </c>
      <c r="I50" s="31">
        <f t="shared" si="1"/>
        <v>131789</v>
      </c>
      <c r="J50" s="31">
        <f t="shared" si="1"/>
        <v>165439</v>
      </c>
      <c r="K50" s="31">
        <f t="shared" si="1"/>
        <v>144597</v>
      </c>
      <c r="L50" s="31">
        <f t="shared" si="1"/>
        <v>131936</v>
      </c>
      <c r="M50" s="31">
        <f t="shared" si="1"/>
        <v>290106</v>
      </c>
      <c r="N50" s="31">
        <f t="shared" si="1"/>
        <v>566639</v>
      </c>
      <c r="O50" s="31">
        <f t="shared" si="1"/>
        <v>117225</v>
      </c>
      <c r="P50" s="31">
        <f t="shared" si="1"/>
        <v>130233</v>
      </c>
      <c r="Q50" s="31">
        <f t="shared" si="1"/>
        <v>117318</v>
      </c>
      <c r="R50" s="31">
        <f t="shared" si="1"/>
        <v>364776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1096854</v>
      </c>
      <c r="X50" s="31">
        <f t="shared" si="1"/>
        <v>4705146</v>
      </c>
      <c r="Y50" s="31">
        <f t="shared" si="1"/>
        <v>-3608292</v>
      </c>
      <c r="Z50" s="32">
        <f>+IF(X50&lt;&gt;0,+(Y50/X50)*100,0)</f>
        <v>-76.688204786844011</v>
      </c>
      <c r="AA50" s="29">
        <f>SUM(AA37:AA49)</f>
        <v>6273525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-3517185</v>
      </c>
      <c r="D51" s="39">
        <f t="shared" si="2"/>
        <v>0</v>
      </c>
      <c r="E51" s="40">
        <f t="shared" si="2"/>
        <v>-2549032</v>
      </c>
      <c r="F51" s="41">
        <f t="shared" si="2"/>
        <v>-6273525</v>
      </c>
      <c r="G51" s="41">
        <f t="shared" si="2"/>
        <v>-33650</v>
      </c>
      <c r="H51" s="41">
        <f t="shared" si="2"/>
        <v>0</v>
      </c>
      <c r="I51" s="41">
        <f t="shared" si="2"/>
        <v>-131789</v>
      </c>
      <c r="J51" s="41">
        <f t="shared" si="2"/>
        <v>-165439</v>
      </c>
      <c r="K51" s="41">
        <f t="shared" si="2"/>
        <v>-144597</v>
      </c>
      <c r="L51" s="41">
        <f t="shared" si="2"/>
        <v>-131936</v>
      </c>
      <c r="M51" s="41">
        <f t="shared" si="2"/>
        <v>-290106</v>
      </c>
      <c r="N51" s="41">
        <f t="shared" si="2"/>
        <v>-566639</v>
      </c>
      <c r="O51" s="41">
        <f t="shared" si="2"/>
        <v>-117225</v>
      </c>
      <c r="P51" s="41">
        <f t="shared" si="2"/>
        <v>-130233</v>
      </c>
      <c r="Q51" s="41">
        <f t="shared" si="2"/>
        <v>-117318</v>
      </c>
      <c r="R51" s="41">
        <f t="shared" si="2"/>
        <v>-364776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-1096854</v>
      </c>
      <c r="X51" s="41">
        <f t="shared" si="2"/>
        <v>-4705146</v>
      </c>
      <c r="Y51" s="41">
        <f t="shared" si="2"/>
        <v>3608292</v>
      </c>
      <c r="Z51" s="42">
        <f>+IF(X51&lt;&gt;0,+(Y51/X51)*100,0)</f>
        <v>-76.688204786844011</v>
      </c>
      <c r="AA51" s="39">
        <f>+AA35-AA50</f>
        <v>-6273525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-3517185</v>
      </c>
      <c r="D54" s="48">
        <f t="shared" si="3"/>
        <v>0</v>
      </c>
      <c r="E54" s="49">
        <f t="shared" si="3"/>
        <v>-2549032</v>
      </c>
      <c r="F54" s="50">
        <f t="shared" si="3"/>
        <v>-6273525</v>
      </c>
      <c r="G54" s="50">
        <f t="shared" si="3"/>
        <v>-33650</v>
      </c>
      <c r="H54" s="50">
        <f t="shared" si="3"/>
        <v>0</v>
      </c>
      <c r="I54" s="50">
        <f t="shared" si="3"/>
        <v>-131789</v>
      </c>
      <c r="J54" s="50">
        <f t="shared" si="3"/>
        <v>-165439</v>
      </c>
      <c r="K54" s="50">
        <f t="shared" si="3"/>
        <v>-144597</v>
      </c>
      <c r="L54" s="50">
        <f t="shared" si="3"/>
        <v>-131936</v>
      </c>
      <c r="M54" s="50">
        <f t="shared" si="3"/>
        <v>-290106</v>
      </c>
      <c r="N54" s="50">
        <f t="shared" si="3"/>
        <v>-566639</v>
      </c>
      <c r="O54" s="50">
        <f t="shared" si="3"/>
        <v>-117225</v>
      </c>
      <c r="P54" s="50">
        <f t="shared" si="3"/>
        <v>-130233</v>
      </c>
      <c r="Q54" s="50">
        <f t="shared" si="3"/>
        <v>-117318</v>
      </c>
      <c r="R54" s="50">
        <f t="shared" si="3"/>
        <v>-364776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-1096854</v>
      </c>
      <c r="X54" s="50">
        <f t="shared" si="3"/>
        <v>-4705146</v>
      </c>
      <c r="Y54" s="50">
        <f t="shared" si="3"/>
        <v>3608292</v>
      </c>
      <c r="Z54" s="51">
        <f>+IF(X54&lt;&gt;0,+(Y54/X54)*100,0)</f>
        <v>-76.688204786844011</v>
      </c>
      <c r="AA54" s="48">
        <f>SUM(AA51:AA53)</f>
        <v>-6273525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-3517185</v>
      </c>
      <c r="D56" s="54">
        <f>+D54-D55</f>
        <v>0</v>
      </c>
      <c r="E56" s="55">
        <f t="shared" si="4"/>
        <v>-2549032</v>
      </c>
      <c r="F56" s="56">
        <f t="shared" si="4"/>
        <v>-6273525</v>
      </c>
      <c r="G56" s="56">
        <f t="shared" si="4"/>
        <v>-33650</v>
      </c>
      <c r="H56" s="56">
        <f t="shared" si="4"/>
        <v>0</v>
      </c>
      <c r="I56" s="56">
        <f t="shared" si="4"/>
        <v>-131789</v>
      </c>
      <c r="J56" s="56">
        <f t="shared" si="4"/>
        <v>-165439</v>
      </c>
      <c r="K56" s="56">
        <f t="shared" si="4"/>
        <v>-144597</v>
      </c>
      <c r="L56" s="56">
        <f t="shared" si="4"/>
        <v>-131936</v>
      </c>
      <c r="M56" s="56">
        <f t="shared" si="4"/>
        <v>-290106</v>
      </c>
      <c r="N56" s="56">
        <f t="shared" si="4"/>
        <v>-566639</v>
      </c>
      <c r="O56" s="56">
        <f t="shared" si="4"/>
        <v>-117225</v>
      </c>
      <c r="P56" s="56">
        <f t="shared" si="4"/>
        <v>-130233</v>
      </c>
      <c r="Q56" s="56">
        <f t="shared" si="4"/>
        <v>-117318</v>
      </c>
      <c r="R56" s="56">
        <f t="shared" si="4"/>
        <v>-364776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-1096854</v>
      </c>
      <c r="X56" s="56">
        <f t="shared" si="4"/>
        <v>-4705146</v>
      </c>
      <c r="Y56" s="56">
        <f t="shared" si="4"/>
        <v>3608292</v>
      </c>
      <c r="Z56" s="57">
        <f>+IF(X56&lt;&gt;0,+(Y56/X56)*100,0)</f>
        <v>-76.688204786844011</v>
      </c>
      <c r="AA56" s="54">
        <f>+AA54-AA55</f>
        <v>-6273525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-3517185</v>
      </c>
      <c r="D59" s="48">
        <f>SUM(D56:D58)</f>
        <v>0</v>
      </c>
      <c r="E59" s="49">
        <f t="shared" si="5"/>
        <v>-2549032</v>
      </c>
      <c r="F59" s="50">
        <f t="shared" si="5"/>
        <v>-6273525</v>
      </c>
      <c r="G59" s="50">
        <f t="shared" si="5"/>
        <v>-33650</v>
      </c>
      <c r="H59" s="50">
        <f t="shared" si="5"/>
        <v>0</v>
      </c>
      <c r="I59" s="50">
        <f t="shared" si="5"/>
        <v>-131789</v>
      </c>
      <c r="J59" s="50">
        <f t="shared" si="5"/>
        <v>-165439</v>
      </c>
      <c r="K59" s="50">
        <f t="shared" si="5"/>
        <v>-144597</v>
      </c>
      <c r="L59" s="50">
        <f t="shared" si="5"/>
        <v>-131936</v>
      </c>
      <c r="M59" s="50">
        <f t="shared" si="5"/>
        <v>-290106</v>
      </c>
      <c r="N59" s="50">
        <f t="shared" si="5"/>
        <v>-566639</v>
      </c>
      <c r="O59" s="50">
        <f t="shared" si="5"/>
        <v>-117225</v>
      </c>
      <c r="P59" s="50">
        <f t="shared" si="5"/>
        <v>-130233</v>
      </c>
      <c r="Q59" s="50">
        <f t="shared" si="5"/>
        <v>-117318</v>
      </c>
      <c r="R59" s="50">
        <f t="shared" si="5"/>
        <v>-364776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-1096854</v>
      </c>
      <c r="X59" s="50">
        <f t="shared" si="5"/>
        <v>-4705146</v>
      </c>
      <c r="Y59" s="50">
        <f t="shared" si="5"/>
        <v>3608292</v>
      </c>
      <c r="Z59" s="51">
        <f>+IF(X59&lt;&gt;0,+(Y59/X59)*100,0)</f>
        <v>-76.688204786844011</v>
      </c>
      <c r="AA59" s="48">
        <f>SUM(AA56:AA58)</f>
        <v>-6273525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-3517185</v>
      </c>
      <c r="D62" s="65">
        <f>SUM(D59:D61)</f>
        <v>0</v>
      </c>
      <c r="E62" s="66">
        <f t="shared" si="6"/>
        <v>-2549032</v>
      </c>
      <c r="F62" s="67">
        <f t="shared" si="6"/>
        <v>-6273525</v>
      </c>
      <c r="G62" s="67">
        <f t="shared" si="6"/>
        <v>-33650</v>
      </c>
      <c r="H62" s="67">
        <f t="shared" si="6"/>
        <v>0</v>
      </c>
      <c r="I62" s="67">
        <f t="shared" si="6"/>
        <v>-131789</v>
      </c>
      <c r="J62" s="67">
        <f t="shared" si="6"/>
        <v>-165439</v>
      </c>
      <c r="K62" s="67">
        <f t="shared" si="6"/>
        <v>-144597</v>
      </c>
      <c r="L62" s="67">
        <f t="shared" si="6"/>
        <v>-131936</v>
      </c>
      <c r="M62" s="67">
        <f t="shared" si="6"/>
        <v>-290106</v>
      </c>
      <c r="N62" s="67">
        <f t="shared" si="6"/>
        <v>-566639</v>
      </c>
      <c r="O62" s="67">
        <f t="shared" si="6"/>
        <v>-117225</v>
      </c>
      <c r="P62" s="67">
        <f t="shared" si="6"/>
        <v>-130233</v>
      </c>
      <c r="Q62" s="67">
        <f t="shared" si="6"/>
        <v>-117318</v>
      </c>
      <c r="R62" s="67">
        <f t="shared" si="6"/>
        <v>-364776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-1096854</v>
      </c>
      <c r="X62" s="67">
        <f t="shared" si="6"/>
        <v>-4705146</v>
      </c>
      <c r="Y62" s="67">
        <f t="shared" si="6"/>
        <v>3608292</v>
      </c>
      <c r="Z62" s="68">
        <f>+IF(X62&lt;&gt;0,+(Y62/X62)*100,0)</f>
        <v>-76.688204786844011</v>
      </c>
      <c r="AA62" s="65">
        <f>SUM(AA59:AA61)</f>
        <v>-6273525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3324367</v>
      </c>
      <c r="D9" s="20">
        <v>0</v>
      </c>
      <c r="E9" s="21">
        <v>3155172</v>
      </c>
      <c r="F9" s="22">
        <v>3555168</v>
      </c>
      <c r="G9" s="22">
        <v>305749</v>
      </c>
      <c r="H9" s="22">
        <v>279661</v>
      </c>
      <c r="I9" s="22">
        <v>305992</v>
      </c>
      <c r="J9" s="22">
        <v>891402</v>
      </c>
      <c r="K9" s="22">
        <v>296625</v>
      </c>
      <c r="L9" s="22">
        <v>305481</v>
      </c>
      <c r="M9" s="22">
        <v>305936</v>
      </c>
      <c r="N9" s="22">
        <v>908042</v>
      </c>
      <c r="O9" s="22">
        <v>303068</v>
      </c>
      <c r="P9" s="22">
        <v>177650</v>
      </c>
      <c r="Q9" s="22">
        <v>300494</v>
      </c>
      <c r="R9" s="22">
        <v>781212</v>
      </c>
      <c r="S9" s="22">
        <v>0</v>
      </c>
      <c r="T9" s="22">
        <v>0</v>
      </c>
      <c r="U9" s="22">
        <v>0</v>
      </c>
      <c r="V9" s="22">
        <v>0</v>
      </c>
      <c r="W9" s="22">
        <v>2580656</v>
      </c>
      <c r="X9" s="22">
        <v>2499711</v>
      </c>
      <c r="Y9" s="22">
        <v>80945</v>
      </c>
      <c r="Z9" s="23">
        <v>3.2381743329528896</v>
      </c>
      <c r="AA9" s="20">
        <v>3555168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103656</v>
      </c>
      <c r="F22" s="22">
        <v>73656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67742</v>
      </c>
      <c r="Y22" s="22">
        <v>-67742</v>
      </c>
      <c r="Z22" s="18">
        <v>-100</v>
      </c>
      <c r="AA22" s="20">
        <v>73656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8817688</v>
      </c>
      <c r="D28" s="20">
        <v>0</v>
      </c>
      <c r="E28" s="21">
        <v>8799204</v>
      </c>
      <c r="F28" s="22">
        <v>8799204</v>
      </c>
      <c r="G28" s="22">
        <v>7478473</v>
      </c>
      <c r="H28" s="22">
        <v>178305</v>
      </c>
      <c r="I28" s="22">
        <v>172226</v>
      </c>
      <c r="J28" s="22">
        <v>7829004</v>
      </c>
      <c r="K28" s="22">
        <v>178938</v>
      </c>
      <c r="L28" s="22">
        <v>120177</v>
      </c>
      <c r="M28" s="22">
        <v>159055</v>
      </c>
      <c r="N28" s="22">
        <v>458170</v>
      </c>
      <c r="O28" s="22">
        <v>162981</v>
      </c>
      <c r="P28" s="22">
        <v>159435</v>
      </c>
      <c r="Q28" s="22">
        <v>182582</v>
      </c>
      <c r="R28" s="22">
        <v>504998</v>
      </c>
      <c r="S28" s="22">
        <v>0</v>
      </c>
      <c r="T28" s="22">
        <v>0</v>
      </c>
      <c r="U28" s="22">
        <v>0</v>
      </c>
      <c r="V28" s="22">
        <v>0</v>
      </c>
      <c r="W28" s="22">
        <v>8792172</v>
      </c>
      <c r="X28" s="22">
        <v>6599403</v>
      </c>
      <c r="Y28" s="22">
        <v>2192769</v>
      </c>
      <c r="Z28" s="23">
        <v>33.226778240395383</v>
      </c>
      <c r="AA28" s="20">
        <v>8799204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12142055</v>
      </c>
      <c r="D35" s="29">
        <f t="shared" ref="D35:Y35" si="0">SUM(D6:D34)</f>
        <v>0</v>
      </c>
      <c r="E35" s="30">
        <f t="shared" si="0"/>
        <v>12058032</v>
      </c>
      <c r="F35" s="31">
        <f t="shared" si="0"/>
        <v>12428028</v>
      </c>
      <c r="G35" s="31">
        <f t="shared" si="0"/>
        <v>7784222</v>
      </c>
      <c r="H35" s="31">
        <f t="shared" si="0"/>
        <v>457966</v>
      </c>
      <c r="I35" s="31">
        <f t="shared" si="0"/>
        <v>478218</v>
      </c>
      <c r="J35" s="31">
        <f t="shared" si="0"/>
        <v>8720406</v>
      </c>
      <c r="K35" s="31">
        <f t="shared" si="0"/>
        <v>475563</v>
      </c>
      <c r="L35" s="31">
        <f t="shared" si="0"/>
        <v>425658</v>
      </c>
      <c r="M35" s="31">
        <f t="shared" si="0"/>
        <v>464991</v>
      </c>
      <c r="N35" s="31">
        <f t="shared" si="0"/>
        <v>1366212</v>
      </c>
      <c r="O35" s="31">
        <f t="shared" si="0"/>
        <v>466049</v>
      </c>
      <c r="P35" s="31">
        <f t="shared" si="0"/>
        <v>337085</v>
      </c>
      <c r="Q35" s="31">
        <f t="shared" si="0"/>
        <v>483076</v>
      </c>
      <c r="R35" s="31">
        <f t="shared" si="0"/>
        <v>1286210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11372828</v>
      </c>
      <c r="X35" s="31">
        <f t="shared" si="0"/>
        <v>9166856</v>
      </c>
      <c r="Y35" s="31">
        <f t="shared" si="0"/>
        <v>2205972</v>
      </c>
      <c r="Z35" s="32">
        <f>+IF(X35&lt;&gt;0,+(Y35/X35)*100,0)</f>
        <v>24.06465204645955</v>
      </c>
      <c r="AA35" s="29">
        <f>SUM(AA6:AA34)</f>
        <v>12428028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7307938</v>
      </c>
      <c r="D37" s="20">
        <v>0</v>
      </c>
      <c r="E37" s="21">
        <v>6062232</v>
      </c>
      <c r="F37" s="22">
        <v>6062232</v>
      </c>
      <c r="G37" s="22">
        <v>401086</v>
      </c>
      <c r="H37" s="22">
        <v>411084</v>
      </c>
      <c r="I37" s="22">
        <v>466530</v>
      </c>
      <c r="J37" s="22">
        <v>1278700</v>
      </c>
      <c r="K37" s="22">
        <v>463290</v>
      </c>
      <c r="L37" s="22">
        <v>938714</v>
      </c>
      <c r="M37" s="22">
        <v>481508</v>
      </c>
      <c r="N37" s="22">
        <v>1883512</v>
      </c>
      <c r="O37" s="22">
        <v>497501</v>
      </c>
      <c r="P37" s="22">
        <v>566070</v>
      </c>
      <c r="Q37" s="22">
        <v>452809</v>
      </c>
      <c r="R37" s="22">
        <v>1516380</v>
      </c>
      <c r="S37" s="22">
        <v>0</v>
      </c>
      <c r="T37" s="22">
        <v>0</v>
      </c>
      <c r="U37" s="22">
        <v>0</v>
      </c>
      <c r="V37" s="22">
        <v>0</v>
      </c>
      <c r="W37" s="22">
        <v>4678592</v>
      </c>
      <c r="X37" s="22">
        <v>4546674</v>
      </c>
      <c r="Y37" s="22">
        <v>131918</v>
      </c>
      <c r="Z37" s="23">
        <v>2.9014176076842104</v>
      </c>
      <c r="AA37" s="20">
        <v>6062232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2265227</v>
      </c>
      <c r="D40" s="20">
        <v>0</v>
      </c>
      <c r="E40" s="21">
        <v>780216</v>
      </c>
      <c r="F40" s="22">
        <v>780216</v>
      </c>
      <c r="G40" s="22">
        <v>0</v>
      </c>
      <c r="H40" s="22">
        <v>112015</v>
      </c>
      <c r="I40" s="22">
        <v>78528</v>
      </c>
      <c r="J40" s="22">
        <v>190543</v>
      </c>
      <c r="K40" s="22">
        <v>83721</v>
      </c>
      <c r="L40" s="22">
        <v>89463</v>
      </c>
      <c r="M40" s="22">
        <v>96723</v>
      </c>
      <c r="N40" s="22">
        <v>269907</v>
      </c>
      <c r="O40" s="22">
        <v>179614</v>
      </c>
      <c r="P40" s="22">
        <v>97530</v>
      </c>
      <c r="Q40" s="22">
        <v>229000</v>
      </c>
      <c r="R40" s="22">
        <v>506144</v>
      </c>
      <c r="S40" s="22">
        <v>0</v>
      </c>
      <c r="T40" s="22">
        <v>0</v>
      </c>
      <c r="U40" s="22">
        <v>0</v>
      </c>
      <c r="V40" s="22">
        <v>0</v>
      </c>
      <c r="W40" s="22">
        <v>966594</v>
      </c>
      <c r="X40" s="22">
        <v>585162</v>
      </c>
      <c r="Y40" s="22">
        <v>381432</v>
      </c>
      <c r="Z40" s="23">
        <v>65.184000328114266</v>
      </c>
      <c r="AA40" s="20">
        <v>780216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797521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8524048</v>
      </c>
      <c r="D44" s="20">
        <v>0</v>
      </c>
      <c r="E44" s="21">
        <v>2883576</v>
      </c>
      <c r="F44" s="22">
        <v>4404474</v>
      </c>
      <c r="G44" s="22">
        <v>1180576</v>
      </c>
      <c r="H44" s="22">
        <v>178305</v>
      </c>
      <c r="I44" s="22">
        <v>680458</v>
      </c>
      <c r="J44" s="22">
        <v>2039339</v>
      </c>
      <c r="K44" s="22">
        <v>220175</v>
      </c>
      <c r="L44" s="22">
        <v>1110465</v>
      </c>
      <c r="M44" s="22">
        <v>159055</v>
      </c>
      <c r="N44" s="22">
        <v>1489695</v>
      </c>
      <c r="O44" s="22">
        <v>163931</v>
      </c>
      <c r="P44" s="22">
        <v>167339</v>
      </c>
      <c r="Q44" s="22">
        <v>187774</v>
      </c>
      <c r="R44" s="22">
        <v>519044</v>
      </c>
      <c r="S44" s="22">
        <v>0</v>
      </c>
      <c r="T44" s="22">
        <v>0</v>
      </c>
      <c r="U44" s="22">
        <v>0</v>
      </c>
      <c r="V44" s="22">
        <v>0</v>
      </c>
      <c r="W44" s="22">
        <v>4048078</v>
      </c>
      <c r="X44" s="22">
        <v>2669648</v>
      </c>
      <c r="Y44" s="22">
        <v>1378430</v>
      </c>
      <c r="Z44" s="23">
        <v>51.633398860074443</v>
      </c>
      <c r="AA44" s="20">
        <v>4404474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1559115</v>
      </c>
      <c r="D47" s="20">
        <v>0</v>
      </c>
      <c r="E47" s="21">
        <v>1211052</v>
      </c>
      <c r="F47" s="22">
        <v>1211052</v>
      </c>
      <c r="G47" s="22">
        <v>49856</v>
      </c>
      <c r="H47" s="22">
        <v>20049</v>
      </c>
      <c r="I47" s="22">
        <v>113003</v>
      </c>
      <c r="J47" s="22">
        <v>182908</v>
      </c>
      <c r="K47" s="22">
        <v>82228</v>
      </c>
      <c r="L47" s="22">
        <v>19282</v>
      </c>
      <c r="M47" s="22">
        <v>130675</v>
      </c>
      <c r="N47" s="22">
        <v>232185</v>
      </c>
      <c r="O47" s="22">
        <v>80744</v>
      </c>
      <c r="P47" s="22">
        <v>0</v>
      </c>
      <c r="Q47" s="22">
        <v>24646</v>
      </c>
      <c r="R47" s="22">
        <v>105390</v>
      </c>
      <c r="S47" s="22">
        <v>0</v>
      </c>
      <c r="T47" s="22">
        <v>0</v>
      </c>
      <c r="U47" s="22">
        <v>0</v>
      </c>
      <c r="V47" s="22">
        <v>0</v>
      </c>
      <c r="W47" s="22">
        <v>520483</v>
      </c>
      <c r="X47" s="22">
        <v>908289</v>
      </c>
      <c r="Y47" s="22">
        <v>-387806</v>
      </c>
      <c r="Z47" s="23">
        <v>-42.696322426011982</v>
      </c>
      <c r="AA47" s="20">
        <v>1211052</v>
      </c>
    </row>
    <row r="48" spans="1:27" x14ac:dyDescent="0.25">
      <c r="A48" s="19" t="s">
        <v>74</v>
      </c>
      <c r="B48" s="15" t="s">
        <v>32</v>
      </c>
      <c r="C48" s="20">
        <v>48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20453897</v>
      </c>
      <c r="D50" s="29">
        <f t="shared" ref="D50:Y50" si="1">SUM(D37:D49)</f>
        <v>0</v>
      </c>
      <c r="E50" s="30">
        <f t="shared" si="1"/>
        <v>10937076</v>
      </c>
      <c r="F50" s="31">
        <f t="shared" si="1"/>
        <v>12457974</v>
      </c>
      <c r="G50" s="31">
        <f t="shared" si="1"/>
        <v>1631518</v>
      </c>
      <c r="H50" s="31">
        <f t="shared" si="1"/>
        <v>721453</v>
      </c>
      <c r="I50" s="31">
        <f t="shared" si="1"/>
        <v>1338519</v>
      </c>
      <c r="J50" s="31">
        <f t="shared" si="1"/>
        <v>3691490</v>
      </c>
      <c r="K50" s="31">
        <f t="shared" si="1"/>
        <v>849414</v>
      </c>
      <c r="L50" s="31">
        <f t="shared" si="1"/>
        <v>2157924</v>
      </c>
      <c r="M50" s="31">
        <f t="shared" si="1"/>
        <v>867961</v>
      </c>
      <c r="N50" s="31">
        <f t="shared" si="1"/>
        <v>3875299</v>
      </c>
      <c r="O50" s="31">
        <f t="shared" si="1"/>
        <v>921790</v>
      </c>
      <c r="P50" s="31">
        <f t="shared" si="1"/>
        <v>830939</v>
      </c>
      <c r="Q50" s="31">
        <f t="shared" si="1"/>
        <v>894229</v>
      </c>
      <c r="R50" s="31">
        <f t="shared" si="1"/>
        <v>2646958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10213747</v>
      </c>
      <c r="X50" s="31">
        <f t="shared" si="1"/>
        <v>8709773</v>
      </c>
      <c r="Y50" s="31">
        <f t="shared" si="1"/>
        <v>1503974</v>
      </c>
      <c r="Z50" s="32">
        <f>+IF(X50&lt;&gt;0,+(Y50/X50)*100,0)</f>
        <v>17.267660133048242</v>
      </c>
      <c r="AA50" s="29">
        <f>SUM(AA37:AA49)</f>
        <v>12457974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-8311842</v>
      </c>
      <c r="D51" s="39">
        <f t="shared" si="2"/>
        <v>0</v>
      </c>
      <c r="E51" s="40">
        <f t="shared" si="2"/>
        <v>1120956</v>
      </c>
      <c r="F51" s="41">
        <f t="shared" si="2"/>
        <v>-29946</v>
      </c>
      <c r="G51" s="41">
        <f t="shared" si="2"/>
        <v>6152704</v>
      </c>
      <c r="H51" s="41">
        <f t="shared" si="2"/>
        <v>-263487</v>
      </c>
      <c r="I51" s="41">
        <f t="shared" si="2"/>
        <v>-860301</v>
      </c>
      <c r="J51" s="41">
        <f t="shared" si="2"/>
        <v>5028916</v>
      </c>
      <c r="K51" s="41">
        <f t="shared" si="2"/>
        <v>-373851</v>
      </c>
      <c r="L51" s="41">
        <f t="shared" si="2"/>
        <v>-1732266</v>
      </c>
      <c r="M51" s="41">
        <f t="shared" si="2"/>
        <v>-402970</v>
      </c>
      <c r="N51" s="41">
        <f t="shared" si="2"/>
        <v>-2509087</v>
      </c>
      <c r="O51" s="41">
        <f t="shared" si="2"/>
        <v>-455741</v>
      </c>
      <c r="P51" s="41">
        <f t="shared" si="2"/>
        <v>-493854</v>
      </c>
      <c r="Q51" s="41">
        <f t="shared" si="2"/>
        <v>-411153</v>
      </c>
      <c r="R51" s="41">
        <f t="shared" si="2"/>
        <v>-1360748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1159081</v>
      </c>
      <c r="X51" s="41">
        <f t="shared" si="2"/>
        <v>457083</v>
      </c>
      <c r="Y51" s="41">
        <f t="shared" si="2"/>
        <v>701998</v>
      </c>
      <c r="Z51" s="42">
        <f>+IF(X51&lt;&gt;0,+(Y51/X51)*100,0)</f>
        <v>153.58217216566794</v>
      </c>
      <c r="AA51" s="39">
        <f>+AA35-AA50</f>
        <v>-29946</v>
      </c>
    </row>
    <row r="52" spans="1:27" x14ac:dyDescent="0.25">
      <c r="A52" s="43" t="s">
        <v>78</v>
      </c>
      <c r="B52" s="15" t="s">
        <v>32</v>
      </c>
      <c r="C52" s="20">
        <v>753520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-7558322</v>
      </c>
      <c r="D54" s="48">
        <f t="shared" si="3"/>
        <v>0</v>
      </c>
      <c r="E54" s="49">
        <f t="shared" si="3"/>
        <v>1120956</v>
      </c>
      <c r="F54" s="50">
        <f t="shared" si="3"/>
        <v>-29946</v>
      </c>
      <c r="G54" s="50">
        <f t="shared" si="3"/>
        <v>6152704</v>
      </c>
      <c r="H54" s="50">
        <f t="shared" si="3"/>
        <v>-263487</v>
      </c>
      <c r="I54" s="50">
        <f t="shared" si="3"/>
        <v>-860301</v>
      </c>
      <c r="J54" s="50">
        <f t="shared" si="3"/>
        <v>5028916</v>
      </c>
      <c r="K54" s="50">
        <f t="shared" si="3"/>
        <v>-373851</v>
      </c>
      <c r="L54" s="50">
        <f t="shared" si="3"/>
        <v>-1732266</v>
      </c>
      <c r="M54" s="50">
        <f t="shared" si="3"/>
        <v>-402970</v>
      </c>
      <c r="N54" s="50">
        <f t="shared" si="3"/>
        <v>-2509087</v>
      </c>
      <c r="O54" s="50">
        <f t="shared" si="3"/>
        <v>-455741</v>
      </c>
      <c r="P54" s="50">
        <f t="shared" si="3"/>
        <v>-493854</v>
      </c>
      <c r="Q54" s="50">
        <f t="shared" si="3"/>
        <v>-411153</v>
      </c>
      <c r="R54" s="50">
        <f t="shared" si="3"/>
        <v>-1360748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1159081</v>
      </c>
      <c r="X54" s="50">
        <f t="shared" si="3"/>
        <v>457083</v>
      </c>
      <c r="Y54" s="50">
        <f t="shared" si="3"/>
        <v>701998</v>
      </c>
      <c r="Z54" s="51">
        <f>+IF(X54&lt;&gt;0,+(Y54/X54)*100,0)</f>
        <v>153.58217216566794</v>
      </c>
      <c r="AA54" s="48">
        <f>SUM(AA51:AA53)</f>
        <v>-29946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-7558322</v>
      </c>
      <c r="D56" s="54">
        <f>+D54-D55</f>
        <v>0</v>
      </c>
      <c r="E56" s="55">
        <f t="shared" si="4"/>
        <v>1120956</v>
      </c>
      <c r="F56" s="56">
        <f t="shared" si="4"/>
        <v>-29946</v>
      </c>
      <c r="G56" s="56">
        <f t="shared" si="4"/>
        <v>6152704</v>
      </c>
      <c r="H56" s="56">
        <f t="shared" si="4"/>
        <v>-263487</v>
      </c>
      <c r="I56" s="56">
        <f t="shared" si="4"/>
        <v>-860301</v>
      </c>
      <c r="J56" s="56">
        <f t="shared" si="4"/>
        <v>5028916</v>
      </c>
      <c r="K56" s="56">
        <f t="shared" si="4"/>
        <v>-373851</v>
      </c>
      <c r="L56" s="56">
        <f t="shared" si="4"/>
        <v>-1732266</v>
      </c>
      <c r="M56" s="56">
        <f t="shared" si="4"/>
        <v>-402970</v>
      </c>
      <c r="N56" s="56">
        <f t="shared" si="4"/>
        <v>-2509087</v>
      </c>
      <c r="O56" s="56">
        <f t="shared" si="4"/>
        <v>-455741</v>
      </c>
      <c r="P56" s="56">
        <f t="shared" si="4"/>
        <v>-493854</v>
      </c>
      <c r="Q56" s="56">
        <f t="shared" si="4"/>
        <v>-411153</v>
      </c>
      <c r="R56" s="56">
        <f t="shared" si="4"/>
        <v>-1360748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1159081</v>
      </c>
      <c r="X56" s="56">
        <f t="shared" si="4"/>
        <v>457083</v>
      </c>
      <c r="Y56" s="56">
        <f t="shared" si="4"/>
        <v>701998</v>
      </c>
      <c r="Z56" s="57">
        <f>+IF(X56&lt;&gt;0,+(Y56/X56)*100,0)</f>
        <v>153.58217216566794</v>
      </c>
      <c r="AA56" s="54">
        <f>+AA54-AA55</f>
        <v>-29946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-7558322</v>
      </c>
      <c r="D59" s="48">
        <f>SUM(D56:D58)</f>
        <v>0</v>
      </c>
      <c r="E59" s="49">
        <f t="shared" si="5"/>
        <v>1120956</v>
      </c>
      <c r="F59" s="50">
        <f t="shared" si="5"/>
        <v>-29946</v>
      </c>
      <c r="G59" s="50">
        <f t="shared" si="5"/>
        <v>6152704</v>
      </c>
      <c r="H59" s="50">
        <f t="shared" si="5"/>
        <v>-263487</v>
      </c>
      <c r="I59" s="50">
        <f t="shared" si="5"/>
        <v>-860301</v>
      </c>
      <c r="J59" s="50">
        <f t="shared" si="5"/>
        <v>5028916</v>
      </c>
      <c r="K59" s="50">
        <f t="shared" si="5"/>
        <v>-373851</v>
      </c>
      <c r="L59" s="50">
        <f t="shared" si="5"/>
        <v>-1732266</v>
      </c>
      <c r="M59" s="50">
        <f t="shared" si="5"/>
        <v>-402970</v>
      </c>
      <c r="N59" s="50">
        <f t="shared" si="5"/>
        <v>-2509087</v>
      </c>
      <c r="O59" s="50">
        <f t="shared" si="5"/>
        <v>-455741</v>
      </c>
      <c r="P59" s="50">
        <f t="shared" si="5"/>
        <v>-493854</v>
      </c>
      <c r="Q59" s="50">
        <f t="shared" si="5"/>
        <v>-411153</v>
      </c>
      <c r="R59" s="50">
        <f t="shared" si="5"/>
        <v>-1360748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1159081</v>
      </c>
      <c r="X59" s="50">
        <f t="shared" si="5"/>
        <v>457083</v>
      </c>
      <c r="Y59" s="50">
        <f t="shared" si="5"/>
        <v>701998</v>
      </c>
      <c r="Z59" s="51">
        <f>+IF(X59&lt;&gt;0,+(Y59/X59)*100,0)</f>
        <v>153.58217216566794</v>
      </c>
      <c r="AA59" s="48">
        <f>SUM(AA56:AA58)</f>
        <v>-29946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-7558322</v>
      </c>
      <c r="D62" s="65">
        <f>SUM(D59:D61)</f>
        <v>0</v>
      </c>
      <c r="E62" s="66">
        <f t="shared" si="6"/>
        <v>1120956</v>
      </c>
      <c r="F62" s="67">
        <f t="shared" si="6"/>
        <v>-29946</v>
      </c>
      <c r="G62" s="67">
        <f t="shared" si="6"/>
        <v>6152704</v>
      </c>
      <c r="H62" s="67">
        <f t="shared" si="6"/>
        <v>-263487</v>
      </c>
      <c r="I62" s="67">
        <f t="shared" si="6"/>
        <v>-860301</v>
      </c>
      <c r="J62" s="67">
        <f t="shared" si="6"/>
        <v>5028916</v>
      </c>
      <c r="K62" s="67">
        <f t="shared" si="6"/>
        <v>-373851</v>
      </c>
      <c r="L62" s="67">
        <f t="shared" si="6"/>
        <v>-1732266</v>
      </c>
      <c r="M62" s="67">
        <f t="shared" si="6"/>
        <v>-402970</v>
      </c>
      <c r="N62" s="67">
        <f t="shared" si="6"/>
        <v>-2509087</v>
      </c>
      <c r="O62" s="67">
        <f t="shared" si="6"/>
        <v>-455741</v>
      </c>
      <c r="P62" s="67">
        <f t="shared" si="6"/>
        <v>-493854</v>
      </c>
      <c r="Q62" s="67">
        <f t="shared" si="6"/>
        <v>-411153</v>
      </c>
      <c r="R62" s="67">
        <f t="shared" si="6"/>
        <v>-1360748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1159081</v>
      </c>
      <c r="X62" s="67">
        <f t="shared" si="6"/>
        <v>457083</v>
      </c>
      <c r="Y62" s="67">
        <f t="shared" si="6"/>
        <v>701998</v>
      </c>
      <c r="Z62" s="68">
        <f>+IF(X62&lt;&gt;0,+(Y62/X62)*100,0)</f>
        <v>153.58217216566794</v>
      </c>
      <c r="AA62" s="65">
        <f>SUM(AA59:AA61)</f>
        <v>-29946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64481115</v>
      </c>
      <c r="D9" s="20">
        <v>0</v>
      </c>
      <c r="E9" s="21">
        <v>75971319</v>
      </c>
      <c r="F9" s="22">
        <v>78502028</v>
      </c>
      <c r="G9" s="22">
        <v>6803733</v>
      </c>
      <c r="H9" s="22">
        <v>14124599</v>
      </c>
      <c r="I9" s="22">
        <v>6780201</v>
      </c>
      <c r="J9" s="22">
        <v>27708533</v>
      </c>
      <c r="K9" s="22">
        <v>6792164</v>
      </c>
      <c r="L9" s="22">
        <v>6804297</v>
      </c>
      <c r="M9" s="22">
        <v>6812036</v>
      </c>
      <c r="N9" s="22">
        <v>20408497</v>
      </c>
      <c r="O9" s="22">
        <v>6811091</v>
      </c>
      <c r="P9" s="22">
        <v>6801225</v>
      </c>
      <c r="Q9" s="22">
        <v>6801740</v>
      </c>
      <c r="R9" s="22">
        <v>20414056</v>
      </c>
      <c r="S9" s="22">
        <v>0</v>
      </c>
      <c r="T9" s="22">
        <v>0</v>
      </c>
      <c r="U9" s="22">
        <v>0</v>
      </c>
      <c r="V9" s="22">
        <v>0</v>
      </c>
      <c r="W9" s="22">
        <v>68531086</v>
      </c>
      <c r="X9" s="22">
        <v>57996063</v>
      </c>
      <c r="Y9" s="22">
        <v>10535023</v>
      </c>
      <c r="Z9" s="23">
        <v>18.165065790758934</v>
      </c>
      <c r="AA9" s="20">
        <v>78502028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>
        <v>0</v>
      </c>
      <c r="E10" s="21">
        <v>1116293</v>
      </c>
      <c r="F10" s="22">
        <v>-201644</v>
      </c>
      <c r="G10" s="22">
        <v>0</v>
      </c>
      <c r="H10" s="22">
        <v>0</v>
      </c>
      <c r="I10" s="22">
        <v>0</v>
      </c>
      <c r="J10" s="22">
        <v>0</v>
      </c>
      <c r="K10" s="22">
        <v>-117626</v>
      </c>
      <c r="L10" s="22">
        <v>0</v>
      </c>
      <c r="M10" s="22">
        <v>0</v>
      </c>
      <c r="N10" s="22">
        <v>-117626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-117626</v>
      </c>
      <c r="X10" s="22">
        <v>310042</v>
      </c>
      <c r="Y10" s="22">
        <v>-427668</v>
      </c>
      <c r="Z10" s="23">
        <v>-137.93873088162249</v>
      </c>
      <c r="AA10" s="20">
        <v>-201644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6401860</v>
      </c>
      <c r="D13" s="20">
        <v>0</v>
      </c>
      <c r="E13" s="21">
        <v>0</v>
      </c>
      <c r="F13" s="22">
        <v>6966334</v>
      </c>
      <c r="G13" s="22">
        <v>552639</v>
      </c>
      <c r="H13" s="22">
        <v>547069</v>
      </c>
      <c r="I13" s="22">
        <v>556304</v>
      </c>
      <c r="J13" s="22">
        <v>1656012</v>
      </c>
      <c r="K13" s="22">
        <v>593810</v>
      </c>
      <c r="L13" s="22">
        <v>598750</v>
      </c>
      <c r="M13" s="22">
        <v>605436</v>
      </c>
      <c r="N13" s="22">
        <v>1797996</v>
      </c>
      <c r="O13" s="22">
        <v>609686</v>
      </c>
      <c r="P13" s="22">
        <v>606225</v>
      </c>
      <c r="Q13" s="22">
        <v>612297</v>
      </c>
      <c r="R13" s="22">
        <v>1828208</v>
      </c>
      <c r="S13" s="22">
        <v>0</v>
      </c>
      <c r="T13" s="22">
        <v>0</v>
      </c>
      <c r="U13" s="22">
        <v>0</v>
      </c>
      <c r="V13" s="22">
        <v>0</v>
      </c>
      <c r="W13" s="22">
        <v>5282216</v>
      </c>
      <c r="X13" s="22">
        <v>2786534</v>
      </c>
      <c r="Y13" s="22">
        <v>2495682</v>
      </c>
      <c r="Z13" s="23">
        <v>89.5622303549858</v>
      </c>
      <c r="AA13" s="20">
        <v>6966334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570961</v>
      </c>
      <c r="D17" s="20">
        <v>0</v>
      </c>
      <c r="E17" s="21">
        <v>472372</v>
      </c>
      <c r="F17" s="22">
        <v>467963</v>
      </c>
      <c r="G17" s="22">
        <v>33100</v>
      </c>
      <c r="H17" s="22">
        <v>34972</v>
      </c>
      <c r="I17" s="22">
        <v>49124</v>
      </c>
      <c r="J17" s="22">
        <v>117196</v>
      </c>
      <c r="K17" s="22">
        <v>40095</v>
      </c>
      <c r="L17" s="22">
        <v>45107</v>
      </c>
      <c r="M17" s="22">
        <v>70582</v>
      </c>
      <c r="N17" s="22">
        <v>155784</v>
      </c>
      <c r="O17" s="22">
        <v>44161</v>
      </c>
      <c r="P17" s="22">
        <v>18930</v>
      </c>
      <c r="Q17" s="22">
        <v>8950</v>
      </c>
      <c r="R17" s="22">
        <v>72041</v>
      </c>
      <c r="S17" s="22">
        <v>0</v>
      </c>
      <c r="T17" s="22">
        <v>0</v>
      </c>
      <c r="U17" s="22">
        <v>0</v>
      </c>
      <c r="V17" s="22">
        <v>0</v>
      </c>
      <c r="W17" s="22">
        <v>345021</v>
      </c>
      <c r="X17" s="22">
        <v>352512</v>
      </c>
      <c r="Y17" s="22">
        <v>-7491</v>
      </c>
      <c r="Z17" s="23">
        <v>-2.1250340413943354</v>
      </c>
      <c r="AA17" s="20">
        <v>467963</v>
      </c>
    </row>
    <row r="18" spans="1:27" x14ac:dyDescent="0.25">
      <c r="A18" s="19" t="s">
        <v>46</v>
      </c>
      <c r="B18" s="15" t="s">
        <v>32</v>
      </c>
      <c r="C18" s="20">
        <v>129</v>
      </c>
      <c r="D18" s="20">
        <v>0</v>
      </c>
      <c r="E18" s="21">
        <v>231</v>
      </c>
      <c r="F18" s="22">
        <v>87</v>
      </c>
      <c r="G18" s="22">
        <v>0</v>
      </c>
      <c r="H18" s="22">
        <v>87</v>
      </c>
      <c r="I18" s="22">
        <v>0</v>
      </c>
      <c r="J18" s="22">
        <v>87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261</v>
      </c>
      <c r="Q18" s="22">
        <v>0</v>
      </c>
      <c r="R18" s="22">
        <v>261</v>
      </c>
      <c r="S18" s="22">
        <v>0</v>
      </c>
      <c r="T18" s="22">
        <v>0</v>
      </c>
      <c r="U18" s="22">
        <v>0</v>
      </c>
      <c r="V18" s="22">
        <v>0</v>
      </c>
      <c r="W18" s="22">
        <v>348</v>
      </c>
      <c r="X18" s="22">
        <v>113</v>
      </c>
      <c r="Y18" s="22">
        <v>235</v>
      </c>
      <c r="Z18" s="23">
        <v>207.9646017699115</v>
      </c>
      <c r="AA18" s="20">
        <v>87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3255000</v>
      </c>
      <c r="D28" s="20">
        <v>0</v>
      </c>
      <c r="E28" s="21">
        <v>3159000</v>
      </c>
      <c r="F28" s="22">
        <v>3159000</v>
      </c>
      <c r="G28" s="22">
        <v>0</v>
      </c>
      <c r="H28" s="22">
        <v>0</v>
      </c>
      <c r="I28" s="22">
        <v>790000</v>
      </c>
      <c r="J28" s="22">
        <v>790000</v>
      </c>
      <c r="K28" s="22">
        <v>0</v>
      </c>
      <c r="L28" s="22">
        <v>0</v>
      </c>
      <c r="M28" s="22">
        <v>0</v>
      </c>
      <c r="N28" s="22">
        <v>0</v>
      </c>
      <c r="O28" s="22">
        <v>1700887</v>
      </c>
      <c r="P28" s="22">
        <v>0</v>
      </c>
      <c r="Q28" s="22">
        <v>0</v>
      </c>
      <c r="R28" s="22">
        <v>1700887</v>
      </c>
      <c r="S28" s="22">
        <v>0</v>
      </c>
      <c r="T28" s="22">
        <v>0</v>
      </c>
      <c r="U28" s="22">
        <v>0</v>
      </c>
      <c r="V28" s="22">
        <v>0</v>
      </c>
      <c r="W28" s="22">
        <v>2490887</v>
      </c>
      <c r="X28" s="22">
        <v>2369250</v>
      </c>
      <c r="Y28" s="22">
        <v>121637</v>
      </c>
      <c r="Z28" s="23">
        <v>5.1339875488023639</v>
      </c>
      <c r="AA28" s="20">
        <v>3159000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75793850</v>
      </c>
      <c r="D35" s="29">
        <f t="shared" ref="D35:Y35" si="0">SUM(D6:D34)</f>
        <v>0</v>
      </c>
      <c r="E35" s="30">
        <f t="shared" si="0"/>
        <v>80719215</v>
      </c>
      <c r="F35" s="31">
        <f t="shared" si="0"/>
        <v>88893768</v>
      </c>
      <c r="G35" s="31">
        <f t="shared" si="0"/>
        <v>7389472</v>
      </c>
      <c r="H35" s="31">
        <f t="shared" si="0"/>
        <v>14706727</v>
      </c>
      <c r="I35" s="31">
        <f t="shared" si="0"/>
        <v>8175629</v>
      </c>
      <c r="J35" s="31">
        <f t="shared" si="0"/>
        <v>30271828</v>
      </c>
      <c r="K35" s="31">
        <f t="shared" si="0"/>
        <v>7308443</v>
      </c>
      <c r="L35" s="31">
        <f t="shared" si="0"/>
        <v>7448154</v>
      </c>
      <c r="M35" s="31">
        <f t="shared" si="0"/>
        <v>7488054</v>
      </c>
      <c r="N35" s="31">
        <f t="shared" si="0"/>
        <v>22244651</v>
      </c>
      <c r="O35" s="31">
        <f t="shared" si="0"/>
        <v>9165825</v>
      </c>
      <c r="P35" s="31">
        <f t="shared" si="0"/>
        <v>7426641</v>
      </c>
      <c r="Q35" s="31">
        <f t="shared" si="0"/>
        <v>7422987</v>
      </c>
      <c r="R35" s="31">
        <f t="shared" si="0"/>
        <v>24015453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76531932</v>
      </c>
      <c r="X35" s="31">
        <f t="shared" si="0"/>
        <v>63814514</v>
      </c>
      <c r="Y35" s="31">
        <f t="shared" si="0"/>
        <v>12717418</v>
      </c>
      <c r="Z35" s="32">
        <f>+IF(X35&lt;&gt;0,+(Y35/X35)*100,0)</f>
        <v>19.92872342489359</v>
      </c>
      <c r="AA35" s="29">
        <f>SUM(AA6:AA34)</f>
        <v>88893768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113385791</v>
      </c>
      <c r="D37" s="20">
        <v>0</v>
      </c>
      <c r="E37" s="21">
        <v>102675996</v>
      </c>
      <c r="F37" s="22">
        <v>93514316</v>
      </c>
      <c r="G37" s="22">
        <v>9097127</v>
      </c>
      <c r="H37" s="22">
        <v>8643522</v>
      </c>
      <c r="I37" s="22">
        <v>8622818</v>
      </c>
      <c r="J37" s="22">
        <v>26363467</v>
      </c>
      <c r="K37" s="22">
        <v>9141821</v>
      </c>
      <c r="L37" s="22">
        <v>9386396</v>
      </c>
      <c r="M37" s="22">
        <v>14291140</v>
      </c>
      <c r="N37" s="22">
        <v>32819357</v>
      </c>
      <c r="O37" s="22">
        <v>9775081</v>
      </c>
      <c r="P37" s="22">
        <v>3634484</v>
      </c>
      <c r="Q37" s="22">
        <v>13902815</v>
      </c>
      <c r="R37" s="22">
        <v>27312380</v>
      </c>
      <c r="S37" s="22">
        <v>0</v>
      </c>
      <c r="T37" s="22">
        <v>0</v>
      </c>
      <c r="U37" s="22">
        <v>0</v>
      </c>
      <c r="V37" s="22">
        <v>0</v>
      </c>
      <c r="W37" s="22">
        <v>86495204</v>
      </c>
      <c r="X37" s="22">
        <v>72426157</v>
      </c>
      <c r="Y37" s="22">
        <v>14069047</v>
      </c>
      <c r="Z37" s="23">
        <v>19.42536727442269</v>
      </c>
      <c r="AA37" s="20">
        <v>93514316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7826939</v>
      </c>
      <c r="D40" s="20">
        <v>0</v>
      </c>
      <c r="E40" s="21">
        <v>6900000</v>
      </c>
      <c r="F40" s="22">
        <v>8125000</v>
      </c>
      <c r="G40" s="22">
        <v>42731</v>
      </c>
      <c r="H40" s="22">
        <v>336210</v>
      </c>
      <c r="I40" s="22">
        <v>823024</v>
      </c>
      <c r="J40" s="22">
        <v>1201965</v>
      </c>
      <c r="K40" s="22">
        <v>1482041</v>
      </c>
      <c r="L40" s="22">
        <v>830653</v>
      </c>
      <c r="M40" s="22">
        <v>1706189</v>
      </c>
      <c r="N40" s="22">
        <v>4018883</v>
      </c>
      <c r="O40" s="22">
        <v>798009</v>
      </c>
      <c r="P40" s="22">
        <v>473468</v>
      </c>
      <c r="Q40" s="22">
        <v>1493111</v>
      </c>
      <c r="R40" s="22">
        <v>2764588</v>
      </c>
      <c r="S40" s="22">
        <v>0</v>
      </c>
      <c r="T40" s="22">
        <v>0</v>
      </c>
      <c r="U40" s="22">
        <v>0</v>
      </c>
      <c r="V40" s="22">
        <v>0</v>
      </c>
      <c r="W40" s="22">
        <v>7985436</v>
      </c>
      <c r="X40" s="22">
        <v>6722500</v>
      </c>
      <c r="Y40" s="22">
        <v>1262936</v>
      </c>
      <c r="Z40" s="23">
        <v>18.7867013759762</v>
      </c>
      <c r="AA40" s="20">
        <v>8125000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50906669</v>
      </c>
      <c r="D44" s="20">
        <v>0</v>
      </c>
      <c r="E44" s="21">
        <v>51769000</v>
      </c>
      <c r="F44" s="22">
        <v>54122000</v>
      </c>
      <c r="G44" s="22">
        <v>7418296</v>
      </c>
      <c r="H44" s="22">
        <v>4853043</v>
      </c>
      <c r="I44" s="22">
        <v>3367687</v>
      </c>
      <c r="J44" s="22">
        <v>15639026</v>
      </c>
      <c r="K44" s="22">
        <v>4725640</v>
      </c>
      <c r="L44" s="22">
        <v>2569202</v>
      </c>
      <c r="M44" s="22">
        <v>4109838</v>
      </c>
      <c r="N44" s="22">
        <v>11404680</v>
      </c>
      <c r="O44" s="22">
        <v>3923978</v>
      </c>
      <c r="P44" s="22">
        <v>1637639</v>
      </c>
      <c r="Q44" s="22">
        <v>6958389</v>
      </c>
      <c r="R44" s="22">
        <v>12520006</v>
      </c>
      <c r="S44" s="22">
        <v>0</v>
      </c>
      <c r="T44" s="22">
        <v>0</v>
      </c>
      <c r="U44" s="22">
        <v>0</v>
      </c>
      <c r="V44" s="22">
        <v>0</v>
      </c>
      <c r="W44" s="22">
        <v>39563712</v>
      </c>
      <c r="X44" s="22">
        <v>46706947</v>
      </c>
      <c r="Y44" s="22">
        <v>-7143235</v>
      </c>
      <c r="Z44" s="23">
        <v>-15.293731358634938</v>
      </c>
      <c r="AA44" s="20">
        <v>54122000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300000</v>
      </c>
      <c r="F45" s="22">
        <v>300000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225000</v>
      </c>
      <c r="Y45" s="22">
        <v>-225000</v>
      </c>
      <c r="Z45" s="23">
        <v>-100</v>
      </c>
      <c r="AA45" s="20">
        <v>300000</v>
      </c>
    </row>
    <row r="46" spans="1:27" x14ac:dyDescent="0.25">
      <c r="A46" s="19" t="s">
        <v>72</v>
      </c>
      <c r="B46" s="15" t="s">
        <v>32</v>
      </c>
      <c r="C46" s="20">
        <v>879039</v>
      </c>
      <c r="D46" s="20">
        <v>0</v>
      </c>
      <c r="E46" s="21">
        <v>849811</v>
      </c>
      <c r="F46" s="22">
        <v>1950169</v>
      </c>
      <c r="G46" s="22">
        <v>282491</v>
      </c>
      <c r="H46" s="22">
        <v>127795</v>
      </c>
      <c r="I46" s="22">
        <v>239451</v>
      </c>
      <c r="J46" s="22">
        <v>649737</v>
      </c>
      <c r="K46" s="22">
        <v>175030</v>
      </c>
      <c r="L46" s="22">
        <v>147150</v>
      </c>
      <c r="M46" s="22">
        <v>187808</v>
      </c>
      <c r="N46" s="22">
        <v>509988</v>
      </c>
      <c r="O46" s="22">
        <v>400410</v>
      </c>
      <c r="P46" s="22">
        <v>819672</v>
      </c>
      <c r="Q46" s="22">
        <v>425900</v>
      </c>
      <c r="R46" s="22">
        <v>1645982</v>
      </c>
      <c r="S46" s="22">
        <v>0</v>
      </c>
      <c r="T46" s="22">
        <v>0</v>
      </c>
      <c r="U46" s="22">
        <v>0</v>
      </c>
      <c r="V46" s="22">
        <v>0</v>
      </c>
      <c r="W46" s="22">
        <v>2805707</v>
      </c>
      <c r="X46" s="22">
        <v>1077504</v>
      </c>
      <c r="Y46" s="22">
        <v>1728203</v>
      </c>
      <c r="Z46" s="23">
        <v>160.38947419220716</v>
      </c>
      <c r="AA46" s="20">
        <v>1950169</v>
      </c>
    </row>
    <row r="47" spans="1:27" x14ac:dyDescent="0.25">
      <c r="A47" s="19" t="s">
        <v>73</v>
      </c>
      <c r="B47" s="15" t="s">
        <v>32</v>
      </c>
      <c r="C47" s="20">
        <v>21808546</v>
      </c>
      <c r="D47" s="20">
        <v>0</v>
      </c>
      <c r="E47" s="21">
        <v>13379028</v>
      </c>
      <c r="F47" s="22">
        <v>15517535</v>
      </c>
      <c r="G47" s="22">
        <v>551101</v>
      </c>
      <c r="H47" s="22">
        <v>2338554</v>
      </c>
      <c r="I47" s="22">
        <v>796502</v>
      </c>
      <c r="J47" s="22">
        <v>3686157</v>
      </c>
      <c r="K47" s="22">
        <v>1429138</v>
      </c>
      <c r="L47" s="22">
        <v>979194</v>
      </c>
      <c r="M47" s="22">
        <v>650560</v>
      </c>
      <c r="N47" s="22">
        <v>3058892</v>
      </c>
      <c r="O47" s="22">
        <v>1782145</v>
      </c>
      <c r="P47" s="22">
        <v>1092309</v>
      </c>
      <c r="Q47" s="22">
        <v>927856</v>
      </c>
      <c r="R47" s="22">
        <v>3802310</v>
      </c>
      <c r="S47" s="22">
        <v>0</v>
      </c>
      <c r="T47" s="22">
        <v>0</v>
      </c>
      <c r="U47" s="22">
        <v>0</v>
      </c>
      <c r="V47" s="22">
        <v>0</v>
      </c>
      <c r="W47" s="22">
        <v>10547359</v>
      </c>
      <c r="X47" s="22">
        <v>12781159</v>
      </c>
      <c r="Y47" s="22">
        <v>-2233800</v>
      </c>
      <c r="Z47" s="23">
        <v>-17.477288249054723</v>
      </c>
      <c r="AA47" s="20">
        <v>15517535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194806984</v>
      </c>
      <c r="D50" s="29">
        <f t="shared" ref="D50:Y50" si="1">SUM(D37:D49)</f>
        <v>0</v>
      </c>
      <c r="E50" s="30">
        <f t="shared" si="1"/>
        <v>175873835</v>
      </c>
      <c r="F50" s="31">
        <f t="shared" si="1"/>
        <v>173529020</v>
      </c>
      <c r="G50" s="31">
        <f t="shared" si="1"/>
        <v>17391746</v>
      </c>
      <c r="H50" s="31">
        <f t="shared" si="1"/>
        <v>16299124</v>
      </c>
      <c r="I50" s="31">
        <f t="shared" si="1"/>
        <v>13849482</v>
      </c>
      <c r="J50" s="31">
        <f t="shared" si="1"/>
        <v>47540352</v>
      </c>
      <c r="K50" s="31">
        <f t="shared" si="1"/>
        <v>16953670</v>
      </c>
      <c r="L50" s="31">
        <f t="shared" si="1"/>
        <v>13912595</v>
      </c>
      <c r="M50" s="31">
        <f t="shared" si="1"/>
        <v>20945535</v>
      </c>
      <c r="N50" s="31">
        <f t="shared" si="1"/>
        <v>51811800</v>
      </c>
      <c r="O50" s="31">
        <f t="shared" si="1"/>
        <v>16679623</v>
      </c>
      <c r="P50" s="31">
        <f t="shared" si="1"/>
        <v>7657572</v>
      </c>
      <c r="Q50" s="31">
        <f t="shared" si="1"/>
        <v>23708071</v>
      </c>
      <c r="R50" s="31">
        <f t="shared" si="1"/>
        <v>48045266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147397418</v>
      </c>
      <c r="X50" s="31">
        <f t="shared" si="1"/>
        <v>139939267</v>
      </c>
      <c r="Y50" s="31">
        <f t="shared" si="1"/>
        <v>7458151</v>
      </c>
      <c r="Z50" s="32">
        <f>+IF(X50&lt;&gt;0,+(Y50/X50)*100,0)</f>
        <v>5.3295627166605071</v>
      </c>
      <c r="AA50" s="29">
        <f>SUM(AA37:AA49)</f>
        <v>173529020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-119013134</v>
      </c>
      <c r="D51" s="39">
        <f t="shared" si="2"/>
        <v>0</v>
      </c>
      <c r="E51" s="40">
        <f t="shared" si="2"/>
        <v>-95154620</v>
      </c>
      <c r="F51" s="41">
        <f t="shared" si="2"/>
        <v>-84635252</v>
      </c>
      <c r="G51" s="41">
        <f t="shared" si="2"/>
        <v>-10002274</v>
      </c>
      <c r="H51" s="41">
        <f t="shared" si="2"/>
        <v>-1592397</v>
      </c>
      <c r="I51" s="41">
        <f t="shared" si="2"/>
        <v>-5673853</v>
      </c>
      <c r="J51" s="41">
        <f t="shared" si="2"/>
        <v>-17268524</v>
      </c>
      <c r="K51" s="41">
        <f t="shared" si="2"/>
        <v>-9645227</v>
      </c>
      <c r="L51" s="41">
        <f t="shared" si="2"/>
        <v>-6464441</v>
      </c>
      <c r="M51" s="41">
        <f t="shared" si="2"/>
        <v>-13457481</v>
      </c>
      <c r="N51" s="41">
        <f t="shared" si="2"/>
        <v>-29567149</v>
      </c>
      <c r="O51" s="41">
        <f t="shared" si="2"/>
        <v>-7513798</v>
      </c>
      <c r="P51" s="41">
        <f t="shared" si="2"/>
        <v>-230931</v>
      </c>
      <c r="Q51" s="41">
        <f t="shared" si="2"/>
        <v>-16285084</v>
      </c>
      <c r="R51" s="41">
        <f t="shared" si="2"/>
        <v>-24029813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-70865486</v>
      </c>
      <c r="X51" s="41">
        <f t="shared" si="2"/>
        <v>-76124753</v>
      </c>
      <c r="Y51" s="41">
        <f t="shared" si="2"/>
        <v>5259267</v>
      </c>
      <c r="Z51" s="42">
        <f>+IF(X51&lt;&gt;0,+(Y51/X51)*100,0)</f>
        <v>-6.9087475397128717</v>
      </c>
      <c r="AA51" s="39">
        <f>+AA35-AA50</f>
        <v>-84635252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-119013134</v>
      </c>
      <c r="D54" s="48">
        <f t="shared" si="3"/>
        <v>0</v>
      </c>
      <c r="E54" s="49">
        <f t="shared" si="3"/>
        <v>-95154620</v>
      </c>
      <c r="F54" s="50">
        <f t="shared" si="3"/>
        <v>-84635252</v>
      </c>
      <c r="G54" s="50">
        <f t="shared" si="3"/>
        <v>-10002274</v>
      </c>
      <c r="H54" s="50">
        <f t="shared" si="3"/>
        <v>-1592397</v>
      </c>
      <c r="I54" s="50">
        <f t="shared" si="3"/>
        <v>-5673853</v>
      </c>
      <c r="J54" s="50">
        <f t="shared" si="3"/>
        <v>-17268524</v>
      </c>
      <c r="K54" s="50">
        <f t="shared" si="3"/>
        <v>-9645227</v>
      </c>
      <c r="L54" s="50">
        <f t="shared" si="3"/>
        <v>-6464441</v>
      </c>
      <c r="M54" s="50">
        <f t="shared" si="3"/>
        <v>-13457481</v>
      </c>
      <c r="N54" s="50">
        <f t="shared" si="3"/>
        <v>-29567149</v>
      </c>
      <c r="O54" s="50">
        <f t="shared" si="3"/>
        <v>-7513798</v>
      </c>
      <c r="P54" s="50">
        <f t="shared" si="3"/>
        <v>-230931</v>
      </c>
      <c r="Q54" s="50">
        <f t="shared" si="3"/>
        <v>-16285084</v>
      </c>
      <c r="R54" s="50">
        <f t="shared" si="3"/>
        <v>-24029813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-70865486</v>
      </c>
      <c r="X54" s="50">
        <f t="shared" si="3"/>
        <v>-76124753</v>
      </c>
      <c r="Y54" s="50">
        <f t="shared" si="3"/>
        <v>5259267</v>
      </c>
      <c r="Z54" s="51">
        <f>+IF(X54&lt;&gt;0,+(Y54/X54)*100,0)</f>
        <v>-6.9087475397128717</v>
      </c>
      <c r="AA54" s="48">
        <f>SUM(AA51:AA53)</f>
        <v>-84635252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-119013134</v>
      </c>
      <c r="D56" s="54">
        <f>+D54-D55</f>
        <v>0</v>
      </c>
      <c r="E56" s="55">
        <f t="shared" si="4"/>
        <v>-95154620</v>
      </c>
      <c r="F56" s="56">
        <f t="shared" si="4"/>
        <v>-84635252</v>
      </c>
      <c r="G56" s="56">
        <f t="shared" si="4"/>
        <v>-10002274</v>
      </c>
      <c r="H56" s="56">
        <f t="shared" si="4"/>
        <v>-1592397</v>
      </c>
      <c r="I56" s="56">
        <f t="shared" si="4"/>
        <v>-5673853</v>
      </c>
      <c r="J56" s="56">
        <f t="shared" si="4"/>
        <v>-17268524</v>
      </c>
      <c r="K56" s="56">
        <f t="shared" si="4"/>
        <v>-9645227</v>
      </c>
      <c r="L56" s="56">
        <f t="shared" si="4"/>
        <v>-6464441</v>
      </c>
      <c r="M56" s="56">
        <f t="shared" si="4"/>
        <v>-13457481</v>
      </c>
      <c r="N56" s="56">
        <f t="shared" si="4"/>
        <v>-29567149</v>
      </c>
      <c r="O56" s="56">
        <f t="shared" si="4"/>
        <v>-7513798</v>
      </c>
      <c r="P56" s="56">
        <f t="shared" si="4"/>
        <v>-230931</v>
      </c>
      <c r="Q56" s="56">
        <f t="shared" si="4"/>
        <v>-16285084</v>
      </c>
      <c r="R56" s="56">
        <f t="shared" si="4"/>
        <v>-24029813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-70865486</v>
      </c>
      <c r="X56" s="56">
        <f t="shared" si="4"/>
        <v>-76124753</v>
      </c>
      <c r="Y56" s="56">
        <f t="shared" si="4"/>
        <v>5259267</v>
      </c>
      <c r="Z56" s="57">
        <f>+IF(X56&lt;&gt;0,+(Y56/X56)*100,0)</f>
        <v>-6.9087475397128717</v>
      </c>
      <c r="AA56" s="54">
        <f>+AA54-AA55</f>
        <v>-84635252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-119013134</v>
      </c>
      <c r="D59" s="48">
        <f>SUM(D56:D58)</f>
        <v>0</v>
      </c>
      <c r="E59" s="49">
        <f t="shared" si="5"/>
        <v>-95154620</v>
      </c>
      <c r="F59" s="50">
        <f t="shared" si="5"/>
        <v>-84635252</v>
      </c>
      <c r="G59" s="50">
        <f t="shared" si="5"/>
        <v>-10002274</v>
      </c>
      <c r="H59" s="50">
        <f t="shared" si="5"/>
        <v>-1592397</v>
      </c>
      <c r="I59" s="50">
        <f t="shared" si="5"/>
        <v>-5673853</v>
      </c>
      <c r="J59" s="50">
        <f t="shared" si="5"/>
        <v>-17268524</v>
      </c>
      <c r="K59" s="50">
        <f t="shared" si="5"/>
        <v>-9645227</v>
      </c>
      <c r="L59" s="50">
        <f t="shared" si="5"/>
        <v>-6464441</v>
      </c>
      <c r="M59" s="50">
        <f t="shared" si="5"/>
        <v>-13457481</v>
      </c>
      <c r="N59" s="50">
        <f t="shared" si="5"/>
        <v>-29567149</v>
      </c>
      <c r="O59" s="50">
        <f t="shared" si="5"/>
        <v>-7513798</v>
      </c>
      <c r="P59" s="50">
        <f t="shared" si="5"/>
        <v>-230931</v>
      </c>
      <c r="Q59" s="50">
        <f t="shared" si="5"/>
        <v>-16285084</v>
      </c>
      <c r="R59" s="50">
        <f t="shared" si="5"/>
        <v>-24029813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-70865486</v>
      </c>
      <c r="X59" s="50">
        <f t="shared" si="5"/>
        <v>-76124753</v>
      </c>
      <c r="Y59" s="50">
        <f t="shared" si="5"/>
        <v>5259267</v>
      </c>
      <c r="Z59" s="51">
        <f>+IF(X59&lt;&gt;0,+(Y59/X59)*100,0)</f>
        <v>-6.9087475397128717</v>
      </c>
      <c r="AA59" s="48">
        <f>SUM(AA56:AA58)</f>
        <v>-84635252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-119013134</v>
      </c>
      <c r="D62" s="65">
        <f>SUM(D59:D61)</f>
        <v>0</v>
      </c>
      <c r="E62" s="66">
        <f t="shared" si="6"/>
        <v>-95154620</v>
      </c>
      <c r="F62" s="67">
        <f t="shared" si="6"/>
        <v>-84635252</v>
      </c>
      <c r="G62" s="67">
        <f t="shared" si="6"/>
        <v>-10002274</v>
      </c>
      <c r="H62" s="67">
        <f t="shared" si="6"/>
        <v>-1592397</v>
      </c>
      <c r="I62" s="67">
        <f t="shared" si="6"/>
        <v>-5673853</v>
      </c>
      <c r="J62" s="67">
        <f t="shared" si="6"/>
        <v>-17268524</v>
      </c>
      <c r="K62" s="67">
        <f t="shared" si="6"/>
        <v>-9645227</v>
      </c>
      <c r="L62" s="67">
        <f t="shared" si="6"/>
        <v>-6464441</v>
      </c>
      <c r="M62" s="67">
        <f t="shared" si="6"/>
        <v>-13457481</v>
      </c>
      <c r="N62" s="67">
        <f t="shared" si="6"/>
        <v>-29567149</v>
      </c>
      <c r="O62" s="67">
        <f t="shared" si="6"/>
        <v>-7513798</v>
      </c>
      <c r="P62" s="67">
        <f t="shared" si="6"/>
        <v>-230931</v>
      </c>
      <c r="Q62" s="67">
        <f t="shared" si="6"/>
        <v>-16285084</v>
      </c>
      <c r="R62" s="67">
        <f t="shared" si="6"/>
        <v>-24029813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-70865486</v>
      </c>
      <c r="X62" s="67">
        <f t="shared" si="6"/>
        <v>-76124753</v>
      </c>
      <c r="Y62" s="67">
        <f t="shared" si="6"/>
        <v>5259267</v>
      </c>
      <c r="Z62" s="68">
        <f>+IF(X62&lt;&gt;0,+(Y62/X62)*100,0)</f>
        <v>-6.9087475397128717</v>
      </c>
      <c r="AA62" s="65">
        <f>SUM(AA59:AA61)</f>
        <v>-84635252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3533446</v>
      </c>
      <c r="D9" s="20">
        <v>0</v>
      </c>
      <c r="E9" s="21">
        <v>3968640</v>
      </c>
      <c r="F9" s="22">
        <v>3568640</v>
      </c>
      <c r="G9" s="22">
        <v>303878</v>
      </c>
      <c r="H9" s="22">
        <v>297574</v>
      </c>
      <c r="I9" s="22">
        <v>297574</v>
      </c>
      <c r="J9" s="22">
        <v>899026</v>
      </c>
      <c r="K9" s="22">
        <v>297574</v>
      </c>
      <c r="L9" s="22">
        <v>307889</v>
      </c>
      <c r="M9" s="22">
        <v>297574</v>
      </c>
      <c r="N9" s="22">
        <v>903037</v>
      </c>
      <c r="O9" s="22">
        <v>301672</v>
      </c>
      <c r="P9" s="22">
        <v>297574</v>
      </c>
      <c r="Q9" s="22">
        <v>297574</v>
      </c>
      <c r="R9" s="22">
        <v>896820</v>
      </c>
      <c r="S9" s="22">
        <v>0</v>
      </c>
      <c r="T9" s="22">
        <v>0</v>
      </c>
      <c r="U9" s="22">
        <v>0</v>
      </c>
      <c r="V9" s="22">
        <v>0</v>
      </c>
      <c r="W9" s="22">
        <v>2698883</v>
      </c>
      <c r="X9" s="22">
        <v>2676483</v>
      </c>
      <c r="Y9" s="22">
        <v>22400</v>
      </c>
      <c r="Z9" s="23">
        <v>0.83691919582526764</v>
      </c>
      <c r="AA9" s="20">
        <v>3568640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1055000</v>
      </c>
      <c r="F13" s="22">
        <v>1055000</v>
      </c>
      <c r="G13" s="22">
        <v>0</v>
      </c>
      <c r="H13" s="22">
        <v>159618</v>
      </c>
      <c r="I13" s="22">
        <v>0</v>
      </c>
      <c r="J13" s="22">
        <v>159618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159618</v>
      </c>
      <c r="X13" s="22">
        <v>791253</v>
      </c>
      <c r="Y13" s="22">
        <v>-631635</v>
      </c>
      <c r="Z13" s="23">
        <v>-79.827185489344117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3533446</v>
      </c>
      <c r="D35" s="29">
        <f t="shared" ref="D35:Y35" si="0">SUM(D6:D34)</f>
        <v>0</v>
      </c>
      <c r="E35" s="30">
        <f t="shared" si="0"/>
        <v>5023640</v>
      </c>
      <c r="F35" s="31">
        <f t="shared" si="0"/>
        <v>4623640</v>
      </c>
      <c r="G35" s="31">
        <f t="shared" si="0"/>
        <v>303878</v>
      </c>
      <c r="H35" s="31">
        <f t="shared" si="0"/>
        <v>457192</v>
      </c>
      <c r="I35" s="31">
        <f t="shared" si="0"/>
        <v>297574</v>
      </c>
      <c r="J35" s="31">
        <f t="shared" si="0"/>
        <v>1058644</v>
      </c>
      <c r="K35" s="31">
        <f t="shared" si="0"/>
        <v>297574</v>
      </c>
      <c r="L35" s="31">
        <f t="shared" si="0"/>
        <v>307889</v>
      </c>
      <c r="M35" s="31">
        <f t="shared" si="0"/>
        <v>297574</v>
      </c>
      <c r="N35" s="31">
        <f t="shared" si="0"/>
        <v>903037</v>
      </c>
      <c r="O35" s="31">
        <f t="shared" si="0"/>
        <v>301672</v>
      </c>
      <c r="P35" s="31">
        <f t="shared" si="0"/>
        <v>297574</v>
      </c>
      <c r="Q35" s="31">
        <f t="shared" si="0"/>
        <v>297574</v>
      </c>
      <c r="R35" s="31">
        <f t="shared" si="0"/>
        <v>896820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2858501</v>
      </c>
      <c r="X35" s="31">
        <f t="shared" si="0"/>
        <v>3467736</v>
      </c>
      <c r="Y35" s="31">
        <f t="shared" si="0"/>
        <v>-609235</v>
      </c>
      <c r="Z35" s="32">
        <f>+IF(X35&lt;&gt;0,+(Y35/X35)*100,0)</f>
        <v>-17.568667280323531</v>
      </c>
      <c r="AA35" s="29">
        <f>SUM(AA6:AA34)</f>
        <v>4623640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9610292</v>
      </c>
      <c r="D37" s="20">
        <v>0</v>
      </c>
      <c r="E37" s="21">
        <v>8078179</v>
      </c>
      <c r="F37" s="22">
        <v>10503179</v>
      </c>
      <c r="G37" s="22">
        <v>933102</v>
      </c>
      <c r="H37" s="22">
        <v>924351</v>
      </c>
      <c r="I37" s="22">
        <v>956257</v>
      </c>
      <c r="J37" s="22">
        <v>2813710</v>
      </c>
      <c r="K37" s="22">
        <v>991808</v>
      </c>
      <c r="L37" s="22">
        <v>960578</v>
      </c>
      <c r="M37" s="22">
        <v>1087038</v>
      </c>
      <c r="N37" s="22">
        <v>3039424</v>
      </c>
      <c r="O37" s="22">
        <v>1138167</v>
      </c>
      <c r="P37" s="22">
        <v>875256</v>
      </c>
      <c r="Q37" s="22">
        <v>880618</v>
      </c>
      <c r="R37" s="22">
        <v>2894041</v>
      </c>
      <c r="S37" s="22">
        <v>0</v>
      </c>
      <c r="T37" s="22">
        <v>0</v>
      </c>
      <c r="U37" s="22">
        <v>0</v>
      </c>
      <c r="V37" s="22">
        <v>0</v>
      </c>
      <c r="W37" s="22">
        <v>8747175</v>
      </c>
      <c r="X37" s="22">
        <v>7877367</v>
      </c>
      <c r="Y37" s="22">
        <v>869808</v>
      </c>
      <c r="Z37" s="23">
        <v>11.04186208412024</v>
      </c>
      <c r="AA37" s="20">
        <v>10503179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32609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31480</v>
      </c>
      <c r="Q40" s="22">
        <v>3384</v>
      </c>
      <c r="R40" s="22">
        <v>34864</v>
      </c>
      <c r="S40" s="22">
        <v>0</v>
      </c>
      <c r="T40" s="22">
        <v>0</v>
      </c>
      <c r="U40" s="22">
        <v>0</v>
      </c>
      <c r="V40" s="22">
        <v>0</v>
      </c>
      <c r="W40" s="22">
        <v>34864</v>
      </c>
      <c r="X40" s="22">
        <v>0</v>
      </c>
      <c r="Y40" s="22">
        <v>34864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3021702</v>
      </c>
      <c r="D44" s="20">
        <v>0</v>
      </c>
      <c r="E44" s="21">
        <v>2890000</v>
      </c>
      <c r="F44" s="22">
        <v>2469500</v>
      </c>
      <c r="G44" s="22">
        <v>0</v>
      </c>
      <c r="H44" s="22">
        <v>66444</v>
      </c>
      <c r="I44" s="22">
        <v>315975</v>
      </c>
      <c r="J44" s="22">
        <v>382419</v>
      </c>
      <c r="K44" s="22">
        <v>196438</v>
      </c>
      <c r="L44" s="22">
        <v>125516</v>
      </c>
      <c r="M44" s="22">
        <v>288412</v>
      </c>
      <c r="N44" s="22">
        <v>610366</v>
      </c>
      <c r="O44" s="22">
        <v>60856</v>
      </c>
      <c r="P44" s="22">
        <v>58460</v>
      </c>
      <c r="Q44" s="22">
        <v>160809</v>
      </c>
      <c r="R44" s="22">
        <v>280125</v>
      </c>
      <c r="S44" s="22">
        <v>0</v>
      </c>
      <c r="T44" s="22">
        <v>0</v>
      </c>
      <c r="U44" s="22">
        <v>0</v>
      </c>
      <c r="V44" s="22">
        <v>0</v>
      </c>
      <c r="W44" s="22">
        <v>1272910</v>
      </c>
      <c r="X44" s="22">
        <v>1852146</v>
      </c>
      <c r="Y44" s="22">
        <v>-579236</v>
      </c>
      <c r="Z44" s="23">
        <v>-31.273776473344974</v>
      </c>
      <c r="AA44" s="20">
        <v>2469500</v>
      </c>
    </row>
    <row r="45" spans="1:27" x14ac:dyDescent="0.25">
      <c r="A45" s="19" t="s">
        <v>71</v>
      </c>
      <c r="B45" s="15" t="s">
        <v>32</v>
      </c>
      <c r="C45" s="20">
        <v>1502556</v>
      </c>
      <c r="D45" s="20">
        <v>0</v>
      </c>
      <c r="E45" s="21">
        <v>990000</v>
      </c>
      <c r="F45" s="22">
        <v>60000</v>
      </c>
      <c r="G45" s="22">
        <v>750</v>
      </c>
      <c r="H45" s="22">
        <v>245301</v>
      </c>
      <c r="I45" s="22">
        <v>22275</v>
      </c>
      <c r="J45" s="22">
        <v>268326</v>
      </c>
      <c r="K45" s="22">
        <v>33356</v>
      </c>
      <c r="L45" s="22">
        <v>60440</v>
      </c>
      <c r="M45" s="22">
        <v>1020</v>
      </c>
      <c r="N45" s="22">
        <v>94816</v>
      </c>
      <c r="O45" s="22">
        <v>29082</v>
      </c>
      <c r="P45" s="22">
        <v>-80105</v>
      </c>
      <c r="Q45" s="22">
        <v>82200</v>
      </c>
      <c r="R45" s="22">
        <v>31177</v>
      </c>
      <c r="S45" s="22">
        <v>0</v>
      </c>
      <c r="T45" s="22">
        <v>0</v>
      </c>
      <c r="U45" s="22">
        <v>0</v>
      </c>
      <c r="V45" s="22">
        <v>0</v>
      </c>
      <c r="W45" s="22">
        <v>394319</v>
      </c>
      <c r="X45" s="22">
        <v>45000</v>
      </c>
      <c r="Y45" s="22">
        <v>349319</v>
      </c>
      <c r="Z45" s="23">
        <v>776.26444444444451</v>
      </c>
      <c r="AA45" s="20">
        <v>60000</v>
      </c>
    </row>
    <row r="46" spans="1:27" x14ac:dyDescent="0.25">
      <c r="A46" s="19" t="s">
        <v>72</v>
      </c>
      <c r="B46" s="15" t="s">
        <v>32</v>
      </c>
      <c r="C46" s="20">
        <v>3456686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98193</v>
      </c>
      <c r="R46" s="22">
        <v>98193</v>
      </c>
      <c r="S46" s="22">
        <v>0</v>
      </c>
      <c r="T46" s="22">
        <v>0</v>
      </c>
      <c r="U46" s="22">
        <v>0</v>
      </c>
      <c r="V46" s="22">
        <v>0</v>
      </c>
      <c r="W46" s="22">
        <v>98193</v>
      </c>
      <c r="X46" s="22">
        <v>0</v>
      </c>
      <c r="Y46" s="22">
        <v>98193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1119553</v>
      </c>
      <c r="D47" s="20">
        <v>0</v>
      </c>
      <c r="E47" s="21">
        <v>1448628</v>
      </c>
      <c r="F47" s="22">
        <v>3154128</v>
      </c>
      <c r="G47" s="22">
        <v>9244</v>
      </c>
      <c r="H47" s="22">
        <v>13120</v>
      </c>
      <c r="I47" s="22">
        <v>464391</v>
      </c>
      <c r="J47" s="22">
        <v>486755</v>
      </c>
      <c r="K47" s="22">
        <v>526915</v>
      </c>
      <c r="L47" s="22">
        <v>585539</v>
      </c>
      <c r="M47" s="22">
        <v>17944</v>
      </c>
      <c r="N47" s="22">
        <v>1130398</v>
      </c>
      <c r="O47" s="22">
        <v>45423</v>
      </c>
      <c r="P47" s="22">
        <v>172131</v>
      </c>
      <c r="Q47" s="22">
        <v>42333</v>
      </c>
      <c r="R47" s="22">
        <v>259887</v>
      </c>
      <c r="S47" s="22">
        <v>0</v>
      </c>
      <c r="T47" s="22">
        <v>0</v>
      </c>
      <c r="U47" s="22">
        <v>0</v>
      </c>
      <c r="V47" s="22">
        <v>0</v>
      </c>
      <c r="W47" s="22">
        <v>1877040</v>
      </c>
      <c r="X47" s="22">
        <v>2365605</v>
      </c>
      <c r="Y47" s="22">
        <v>-488565</v>
      </c>
      <c r="Z47" s="23">
        <v>-20.652856246076585</v>
      </c>
      <c r="AA47" s="20">
        <v>3154128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18743398</v>
      </c>
      <c r="D50" s="29">
        <f t="shared" ref="D50:Y50" si="1">SUM(D37:D49)</f>
        <v>0</v>
      </c>
      <c r="E50" s="30">
        <f t="shared" si="1"/>
        <v>13406807</v>
      </c>
      <c r="F50" s="31">
        <f t="shared" si="1"/>
        <v>16186807</v>
      </c>
      <c r="G50" s="31">
        <f t="shared" si="1"/>
        <v>943096</v>
      </c>
      <c r="H50" s="31">
        <f t="shared" si="1"/>
        <v>1249216</v>
      </c>
      <c r="I50" s="31">
        <f t="shared" si="1"/>
        <v>1758898</v>
      </c>
      <c r="J50" s="31">
        <f t="shared" si="1"/>
        <v>3951210</v>
      </c>
      <c r="K50" s="31">
        <f t="shared" si="1"/>
        <v>1748517</v>
      </c>
      <c r="L50" s="31">
        <f t="shared" si="1"/>
        <v>1732073</v>
      </c>
      <c r="M50" s="31">
        <f t="shared" si="1"/>
        <v>1394414</v>
      </c>
      <c r="N50" s="31">
        <f t="shared" si="1"/>
        <v>4875004</v>
      </c>
      <c r="O50" s="31">
        <f t="shared" si="1"/>
        <v>1273528</v>
      </c>
      <c r="P50" s="31">
        <f t="shared" si="1"/>
        <v>1057222</v>
      </c>
      <c r="Q50" s="31">
        <f t="shared" si="1"/>
        <v>1267537</v>
      </c>
      <c r="R50" s="31">
        <f t="shared" si="1"/>
        <v>3598287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12424501</v>
      </c>
      <c r="X50" s="31">
        <f t="shared" si="1"/>
        <v>12140118</v>
      </c>
      <c r="Y50" s="31">
        <f t="shared" si="1"/>
        <v>284383</v>
      </c>
      <c r="Z50" s="32">
        <f>+IF(X50&lt;&gt;0,+(Y50/X50)*100,0)</f>
        <v>2.3425060613084652</v>
      </c>
      <c r="AA50" s="29">
        <f>SUM(AA37:AA49)</f>
        <v>16186807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-15209952</v>
      </c>
      <c r="D51" s="39">
        <f t="shared" si="2"/>
        <v>0</v>
      </c>
      <c r="E51" s="40">
        <f t="shared" si="2"/>
        <v>-8383167</v>
      </c>
      <c r="F51" s="41">
        <f t="shared" si="2"/>
        <v>-11563167</v>
      </c>
      <c r="G51" s="41">
        <f t="shared" si="2"/>
        <v>-639218</v>
      </c>
      <c r="H51" s="41">
        <f t="shared" si="2"/>
        <v>-792024</v>
      </c>
      <c r="I51" s="41">
        <f t="shared" si="2"/>
        <v>-1461324</v>
      </c>
      <c r="J51" s="41">
        <f t="shared" si="2"/>
        <v>-2892566</v>
      </c>
      <c r="K51" s="41">
        <f t="shared" si="2"/>
        <v>-1450943</v>
      </c>
      <c r="L51" s="41">
        <f t="shared" si="2"/>
        <v>-1424184</v>
      </c>
      <c r="M51" s="41">
        <f t="shared" si="2"/>
        <v>-1096840</v>
      </c>
      <c r="N51" s="41">
        <f t="shared" si="2"/>
        <v>-3971967</v>
      </c>
      <c r="O51" s="41">
        <f t="shared" si="2"/>
        <v>-971856</v>
      </c>
      <c r="P51" s="41">
        <f t="shared" si="2"/>
        <v>-759648</v>
      </c>
      <c r="Q51" s="41">
        <f t="shared" si="2"/>
        <v>-969963</v>
      </c>
      <c r="R51" s="41">
        <f t="shared" si="2"/>
        <v>-2701467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-9566000</v>
      </c>
      <c r="X51" s="41">
        <f t="shared" si="2"/>
        <v>-8672382</v>
      </c>
      <c r="Y51" s="41">
        <f t="shared" si="2"/>
        <v>-893618</v>
      </c>
      <c r="Z51" s="42">
        <f>+IF(X51&lt;&gt;0,+(Y51/X51)*100,0)</f>
        <v>10.304181711552836</v>
      </c>
      <c r="AA51" s="39">
        <f>+AA35-AA50</f>
        <v>-11563167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-15209952</v>
      </c>
      <c r="D54" s="48">
        <f t="shared" si="3"/>
        <v>0</v>
      </c>
      <c r="E54" s="49">
        <f t="shared" si="3"/>
        <v>-8383167</v>
      </c>
      <c r="F54" s="50">
        <f t="shared" si="3"/>
        <v>-11563167</v>
      </c>
      <c r="G54" s="50">
        <f t="shared" si="3"/>
        <v>-639218</v>
      </c>
      <c r="H54" s="50">
        <f t="shared" si="3"/>
        <v>-792024</v>
      </c>
      <c r="I54" s="50">
        <f t="shared" si="3"/>
        <v>-1461324</v>
      </c>
      <c r="J54" s="50">
        <f t="shared" si="3"/>
        <v>-2892566</v>
      </c>
      <c r="K54" s="50">
        <f t="shared" si="3"/>
        <v>-1450943</v>
      </c>
      <c r="L54" s="50">
        <f t="shared" si="3"/>
        <v>-1424184</v>
      </c>
      <c r="M54" s="50">
        <f t="shared" si="3"/>
        <v>-1096840</v>
      </c>
      <c r="N54" s="50">
        <f t="shared" si="3"/>
        <v>-3971967</v>
      </c>
      <c r="O54" s="50">
        <f t="shared" si="3"/>
        <v>-971856</v>
      </c>
      <c r="P54" s="50">
        <f t="shared" si="3"/>
        <v>-759648</v>
      </c>
      <c r="Q54" s="50">
        <f t="shared" si="3"/>
        <v>-969963</v>
      </c>
      <c r="R54" s="50">
        <f t="shared" si="3"/>
        <v>-2701467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-9566000</v>
      </c>
      <c r="X54" s="50">
        <f t="shared" si="3"/>
        <v>-8672382</v>
      </c>
      <c r="Y54" s="50">
        <f t="shared" si="3"/>
        <v>-893618</v>
      </c>
      <c r="Z54" s="51">
        <f>+IF(X54&lt;&gt;0,+(Y54/X54)*100,0)</f>
        <v>10.304181711552836</v>
      </c>
      <c r="AA54" s="48">
        <f>SUM(AA51:AA53)</f>
        <v>-11563167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-15209952</v>
      </c>
      <c r="D56" s="54">
        <f>+D54-D55</f>
        <v>0</v>
      </c>
      <c r="E56" s="55">
        <f t="shared" si="4"/>
        <v>-8383167</v>
      </c>
      <c r="F56" s="56">
        <f t="shared" si="4"/>
        <v>-11563167</v>
      </c>
      <c r="G56" s="56">
        <f t="shared" si="4"/>
        <v>-639218</v>
      </c>
      <c r="H56" s="56">
        <f t="shared" si="4"/>
        <v>-792024</v>
      </c>
      <c r="I56" s="56">
        <f t="shared" si="4"/>
        <v>-1461324</v>
      </c>
      <c r="J56" s="56">
        <f t="shared" si="4"/>
        <v>-2892566</v>
      </c>
      <c r="K56" s="56">
        <f t="shared" si="4"/>
        <v>-1450943</v>
      </c>
      <c r="L56" s="56">
        <f t="shared" si="4"/>
        <v>-1424184</v>
      </c>
      <c r="M56" s="56">
        <f t="shared" si="4"/>
        <v>-1096840</v>
      </c>
      <c r="N56" s="56">
        <f t="shared" si="4"/>
        <v>-3971967</v>
      </c>
      <c r="O56" s="56">
        <f t="shared" si="4"/>
        <v>-971856</v>
      </c>
      <c r="P56" s="56">
        <f t="shared" si="4"/>
        <v>-759648</v>
      </c>
      <c r="Q56" s="56">
        <f t="shared" si="4"/>
        <v>-969963</v>
      </c>
      <c r="R56" s="56">
        <f t="shared" si="4"/>
        <v>-2701467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-9566000</v>
      </c>
      <c r="X56" s="56">
        <f t="shared" si="4"/>
        <v>-8672382</v>
      </c>
      <c r="Y56" s="56">
        <f t="shared" si="4"/>
        <v>-893618</v>
      </c>
      <c r="Z56" s="57">
        <f>+IF(X56&lt;&gt;0,+(Y56/X56)*100,0)</f>
        <v>10.304181711552836</v>
      </c>
      <c r="AA56" s="54">
        <f>+AA54-AA55</f>
        <v>-11563167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-15209952</v>
      </c>
      <c r="D59" s="48">
        <f>SUM(D56:D58)</f>
        <v>0</v>
      </c>
      <c r="E59" s="49">
        <f t="shared" si="5"/>
        <v>-8383167</v>
      </c>
      <c r="F59" s="50">
        <f t="shared" si="5"/>
        <v>-11563167</v>
      </c>
      <c r="G59" s="50">
        <f t="shared" si="5"/>
        <v>-639218</v>
      </c>
      <c r="H59" s="50">
        <f t="shared" si="5"/>
        <v>-792024</v>
      </c>
      <c r="I59" s="50">
        <f t="shared" si="5"/>
        <v>-1461324</v>
      </c>
      <c r="J59" s="50">
        <f t="shared" si="5"/>
        <v>-2892566</v>
      </c>
      <c r="K59" s="50">
        <f t="shared" si="5"/>
        <v>-1450943</v>
      </c>
      <c r="L59" s="50">
        <f t="shared" si="5"/>
        <v>-1424184</v>
      </c>
      <c r="M59" s="50">
        <f t="shared" si="5"/>
        <v>-1096840</v>
      </c>
      <c r="N59" s="50">
        <f t="shared" si="5"/>
        <v>-3971967</v>
      </c>
      <c r="O59" s="50">
        <f t="shared" si="5"/>
        <v>-971856</v>
      </c>
      <c r="P59" s="50">
        <f t="shared" si="5"/>
        <v>-759648</v>
      </c>
      <c r="Q59" s="50">
        <f t="shared" si="5"/>
        <v>-969963</v>
      </c>
      <c r="R59" s="50">
        <f t="shared" si="5"/>
        <v>-2701467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-9566000</v>
      </c>
      <c r="X59" s="50">
        <f t="shared" si="5"/>
        <v>-8672382</v>
      </c>
      <c r="Y59" s="50">
        <f t="shared" si="5"/>
        <v>-893618</v>
      </c>
      <c r="Z59" s="51">
        <f>+IF(X59&lt;&gt;0,+(Y59/X59)*100,0)</f>
        <v>10.304181711552836</v>
      </c>
      <c r="AA59" s="48">
        <f>SUM(AA56:AA58)</f>
        <v>-11563167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-15209952</v>
      </c>
      <c r="D62" s="65">
        <f>SUM(D59:D61)</f>
        <v>0</v>
      </c>
      <c r="E62" s="66">
        <f t="shared" si="6"/>
        <v>-8383167</v>
      </c>
      <c r="F62" s="67">
        <f t="shared" si="6"/>
        <v>-11563167</v>
      </c>
      <c r="G62" s="67">
        <f t="shared" si="6"/>
        <v>-639218</v>
      </c>
      <c r="H62" s="67">
        <f t="shared" si="6"/>
        <v>-792024</v>
      </c>
      <c r="I62" s="67">
        <f t="shared" si="6"/>
        <v>-1461324</v>
      </c>
      <c r="J62" s="67">
        <f t="shared" si="6"/>
        <v>-2892566</v>
      </c>
      <c r="K62" s="67">
        <f t="shared" si="6"/>
        <v>-1450943</v>
      </c>
      <c r="L62" s="67">
        <f t="shared" si="6"/>
        <v>-1424184</v>
      </c>
      <c r="M62" s="67">
        <f t="shared" si="6"/>
        <v>-1096840</v>
      </c>
      <c r="N62" s="67">
        <f t="shared" si="6"/>
        <v>-3971967</v>
      </c>
      <c r="O62" s="67">
        <f t="shared" si="6"/>
        <v>-971856</v>
      </c>
      <c r="P62" s="67">
        <f t="shared" si="6"/>
        <v>-759648</v>
      </c>
      <c r="Q62" s="67">
        <f t="shared" si="6"/>
        <v>-969963</v>
      </c>
      <c r="R62" s="67">
        <f t="shared" si="6"/>
        <v>-2701467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-9566000</v>
      </c>
      <c r="X62" s="67">
        <f t="shared" si="6"/>
        <v>-8672382</v>
      </c>
      <c r="Y62" s="67">
        <f t="shared" si="6"/>
        <v>-893618</v>
      </c>
      <c r="Z62" s="68">
        <f>+IF(X62&lt;&gt;0,+(Y62/X62)*100,0)</f>
        <v>10.304181711552836</v>
      </c>
      <c r="AA62" s="65">
        <f>SUM(AA59:AA61)</f>
        <v>-11563167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17489938</v>
      </c>
      <c r="D9" s="20">
        <v>0</v>
      </c>
      <c r="E9" s="21">
        <v>17901624</v>
      </c>
      <c r="F9" s="22">
        <v>18133723</v>
      </c>
      <c r="G9" s="22">
        <v>2009607</v>
      </c>
      <c r="H9" s="22">
        <v>1907211</v>
      </c>
      <c r="I9" s="22">
        <v>1875396</v>
      </c>
      <c r="J9" s="22">
        <v>5792214</v>
      </c>
      <c r="K9" s="22">
        <v>1414086</v>
      </c>
      <c r="L9" s="22">
        <v>1573875</v>
      </c>
      <c r="M9" s="22">
        <v>485052</v>
      </c>
      <c r="N9" s="22">
        <v>3473013</v>
      </c>
      <c r="O9" s="22">
        <v>1471389</v>
      </c>
      <c r="P9" s="22">
        <v>1405428</v>
      </c>
      <c r="Q9" s="22">
        <v>1846509</v>
      </c>
      <c r="R9" s="22">
        <v>4723326</v>
      </c>
      <c r="S9" s="22">
        <v>0</v>
      </c>
      <c r="T9" s="22">
        <v>0</v>
      </c>
      <c r="U9" s="22">
        <v>0</v>
      </c>
      <c r="V9" s="22">
        <v>0</v>
      </c>
      <c r="W9" s="22">
        <v>13988553</v>
      </c>
      <c r="X9" s="22">
        <v>13600287</v>
      </c>
      <c r="Y9" s="22">
        <v>388266</v>
      </c>
      <c r="Z9" s="23">
        <v>2.8548368133701882</v>
      </c>
      <c r="AA9" s="20">
        <v>18133723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>
        <v>0</v>
      </c>
      <c r="E10" s="21">
        <v>3053705</v>
      </c>
      <c r="F10" s="22">
        <v>2809409</v>
      </c>
      <c r="G10" s="22">
        <v>240561</v>
      </c>
      <c r="H10" s="22">
        <v>235216</v>
      </c>
      <c r="I10" s="22">
        <v>184677</v>
      </c>
      <c r="J10" s="22">
        <v>660454</v>
      </c>
      <c r="K10" s="22">
        <v>170167</v>
      </c>
      <c r="L10" s="22">
        <v>176944</v>
      </c>
      <c r="M10" s="22">
        <v>206283</v>
      </c>
      <c r="N10" s="22">
        <v>553394</v>
      </c>
      <c r="O10" s="22">
        <v>205872</v>
      </c>
      <c r="P10" s="22">
        <v>114478</v>
      </c>
      <c r="Q10" s="22">
        <v>150163</v>
      </c>
      <c r="R10" s="22">
        <v>470513</v>
      </c>
      <c r="S10" s="22">
        <v>0</v>
      </c>
      <c r="T10" s="22">
        <v>0</v>
      </c>
      <c r="U10" s="22">
        <v>0</v>
      </c>
      <c r="V10" s="22">
        <v>0</v>
      </c>
      <c r="W10" s="22">
        <v>1684361</v>
      </c>
      <c r="X10" s="22">
        <v>2107053</v>
      </c>
      <c r="Y10" s="22">
        <v>-422692</v>
      </c>
      <c r="Z10" s="23">
        <v>-20.060814796780146</v>
      </c>
      <c r="AA10" s="20">
        <v>2809409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11594880</v>
      </c>
      <c r="D28" s="20">
        <v>0</v>
      </c>
      <c r="E28" s="21">
        <v>12114850</v>
      </c>
      <c r="F28" s="22">
        <v>12114850</v>
      </c>
      <c r="G28" s="22">
        <v>5047790</v>
      </c>
      <c r="H28" s="22">
        <v>0</v>
      </c>
      <c r="I28" s="22">
        <v>0</v>
      </c>
      <c r="J28" s="22">
        <v>5047790</v>
      </c>
      <c r="K28" s="22">
        <v>0</v>
      </c>
      <c r="L28" s="22">
        <v>0</v>
      </c>
      <c r="M28" s="22">
        <v>4038320</v>
      </c>
      <c r="N28" s="22">
        <v>4038320</v>
      </c>
      <c r="O28" s="22">
        <v>0</v>
      </c>
      <c r="P28" s="22">
        <v>0</v>
      </c>
      <c r="Q28" s="22">
        <v>3028740</v>
      </c>
      <c r="R28" s="22">
        <v>3028740</v>
      </c>
      <c r="S28" s="22">
        <v>0</v>
      </c>
      <c r="T28" s="22">
        <v>0</v>
      </c>
      <c r="U28" s="22">
        <v>0</v>
      </c>
      <c r="V28" s="22">
        <v>0</v>
      </c>
      <c r="W28" s="22">
        <v>12114850</v>
      </c>
      <c r="X28" s="22">
        <v>9086139</v>
      </c>
      <c r="Y28" s="22">
        <v>3028711</v>
      </c>
      <c r="Z28" s="23">
        <v>33.333311321783654</v>
      </c>
      <c r="AA28" s="20">
        <v>12114850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31459979</v>
      </c>
      <c r="D35" s="29">
        <f t="shared" ref="D35:Y35" si="0">SUM(D6:D34)</f>
        <v>0</v>
      </c>
      <c r="E35" s="30">
        <f t="shared" si="0"/>
        <v>33070179</v>
      </c>
      <c r="F35" s="31">
        <f t="shared" si="0"/>
        <v>33057982</v>
      </c>
      <c r="G35" s="31">
        <f t="shared" si="0"/>
        <v>7297958</v>
      </c>
      <c r="H35" s="31">
        <f t="shared" si="0"/>
        <v>2142427</v>
      </c>
      <c r="I35" s="31">
        <f t="shared" si="0"/>
        <v>2060073</v>
      </c>
      <c r="J35" s="31">
        <f t="shared" si="0"/>
        <v>11500458</v>
      </c>
      <c r="K35" s="31">
        <f t="shared" si="0"/>
        <v>1584253</v>
      </c>
      <c r="L35" s="31">
        <f t="shared" si="0"/>
        <v>1750819</v>
      </c>
      <c r="M35" s="31">
        <f t="shared" si="0"/>
        <v>4729655</v>
      </c>
      <c r="N35" s="31">
        <f t="shared" si="0"/>
        <v>8064727</v>
      </c>
      <c r="O35" s="31">
        <f t="shared" si="0"/>
        <v>1677261</v>
      </c>
      <c r="P35" s="31">
        <f t="shared" si="0"/>
        <v>1519906</v>
      </c>
      <c r="Q35" s="31">
        <f t="shared" si="0"/>
        <v>5025412</v>
      </c>
      <c r="R35" s="31">
        <f t="shared" si="0"/>
        <v>8222579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27787764</v>
      </c>
      <c r="X35" s="31">
        <f t="shared" si="0"/>
        <v>24793479</v>
      </c>
      <c r="Y35" s="31">
        <f t="shared" si="0"/>
        <v>2994285</v>
      </c>
      <c r="Z35" s="32">
        <f>+IF(X35&lt;&gt;0,+(Y35/X35)*100,0)</f>
        <v>12.076905383064636</v>
      </c>
      <c r="AA35" s="29">
        <f>SUM(AA6:AA34)</f>
        <v>33057982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12341601</v>
      </c>
      <c r="D37" s="20">
        <v>0</v>
      </c>
      <c r="E37" s="21">
        <v>12361132</v>
      </c>
      <c r="F37" s="22">
        <v>18816269</v>
      </c>
      <c r="G37" s="22">
        <v>1513852</v>
      </c>
      <c r="H37" s="22">
        <v>1414091</v>
      </c>
      <c r="I37" s="22">
        <v>1468495</v>
      </c>
      <c r="J37" s="22">
        <v>4396438</v>
      </c>
      <c r="K37" s="22">
        <v>1547787</v>
      </c>
      <c r="L37" s="22">
        <v>1627936</v>
      </c>
      <c r="M37" s="22">
        <v>1588588</v>
      </c>
      <c r="N37" s="22">
        <v>4764311</v>
      </c>
      <c r="O37" s="22">
        <v>1743727</v>
      </c>
      <c r="P37" s="22">
        <v>1539162</v>
      </c>
      <c r="Q37" s="22">
        <v>1512500</v>
      </c>
      <c r="R37" s="22">
        <v>4795389</v>
      </c>
      <c r="S37" s="22">
        <v>0</v>
      </c>
      <c r="T37" s="22">
        <v>0</v>
      </c>
      <c r="U37" s="22">
        <v>0</v>
      </c>
      <c r="V37" s="22">
        <v>0</v>
      </c>
      <c r="W37" s="22">
        <v>13956138</v>
      </c>
      <c r="X37" s="22">
        <v>14112207</v>
      </c>
      <c r="Y37" s="22">
        <v>-156069</v>
      </c>
      <c r="Z37" s="23">
        <v>-1.1059149004829647</v>
      </c>
      <c r="AA37" s="20">
        <v>18816269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549040</v>
      </c>
      <c r="D40" s="20">
        <v>0</v>
      </c>
      <c r="E40" s="21">
        <v>1250000</v>
      </c>
      <c r="F40" s="22">
        <v>950000</v>
      </c>
      <c r="G40" s="22">
        <v>0</v>
      </c>
      <c r="H40" s="22">
        <v>114300</v>
      </c>
      <c r="I40" s="22">
        <v>0</v>
      </c>
      <c r="J40" s="22">
        <v>114300</v>
      </c>
      <c r="K40" s="22">
        <v>61900</v>
      </c>
      <c r="L40" s="22">
        <v>0</v>
      </c>
      <c r="M40" s="22">
        <v>0</v>
      </c>
      <c r="N40" s="22">
        <v>61900</v>
      </c>
      <c r="O40" s="22">
        <v>0</v>
      </c>
      <c r="P40" s="22">
        <v>29000</v>
      </c>
      <c r="Q40" s="22">
        <v>0</v>
      </c>
      <c r="R40" s="22">
        <v>29000</v>
      </c>
      <c r="S40" s="22">
        <v>0</v>
      </c>
      <c r="T40" s="22">
        <v>0</v>
      </c>
      <c r="U40" s="22">
        <v>0</v>
      </c>
      <c r="V40" s="22">
        <v>0</v>
      </c>
      <c r="W40" s="22">
        <v>205200</v>
      </c>
      <c r="X40" s="22">
        <v>712494</v>
      </c>
      <c r="Y40" s="22">
        <v>-507294</v>
      </c>
      <c r="Z40" s="23">
        <v>-71.199757471641874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260573</v>
      </c>
      <c r="D41" s="20">
        <v>0</v>
      </c>
      <c r="E41" s="21">
        <v>1508255</v>
      </c>
      <c r="F41" s="22">
        <v>1508255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1131183</v>
      </c>
      <c r="Y41" s="22">
        <v>-1131183</v>
      </c>
      <c r="Z41" s="23">
        <v>-100</v>
      </c>
      <c r="AA41" s="20">
        <v>1508255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9653523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2255280</v>
      </c>
      <c r="D44" s="20">
        <v>0</v>
      </c>
      <c r="E44" s="21">
        <v>4037012</v>
      </c>
      <c r="F44" s="22">
        <v>3420674</v>
      </c>
      <c r="G44" s="22">
        <v>297500</v>
      </c>
      <c r="H44" s="22">
        <v>386000</v>
      </c>
      <c r="I44" s="22">
        <v>333500</v>
      </c>
      <c r="J44" s="22">
        <v>1017000</v>
      </c>
      <c r="K44" s="22">
        <v>285674</v>
      </c>
      <c r="L44" s="22">
        <v>425872</v>
      </c>
      <c r="M44" s="22">
        <v>333500</v>
      </c>
      <c r="N44" s="22">
        <v>1045046</v>
      </c>
      <c r="O44" s="22">
        <v>333500</v>
      </c>
      <c r="P44" s="22">
        <v>333500</v>
      </c>
      <c r="Q44" s="22">
        <v>333500</v>
      </c>
      <c r="R44" s="22">
        <v>1000500</v>
      </c>
      <c r="S44" s="22">
        <v>0</v>
      </c>
      <c r="T44" s="22">
        <v>0</v>
      </c>
      <c r="U44" s="22">
        <v>0</v>
      </c>
      <c r="V44" s="22">
        <v>0</v>
      </c>
      <c r="W44" s="22">
        <v>3062546</v>
      </c>
      <c r="X44" s="22">
        <v>2565495</v>
      </c>
      <c r="Y44" s="22">
        <v>497051</v>
      </c>
      <c r="Z44" s="23">
        <v>19.374467695318057</v>
      </c>
      <c r="AA44" s="20">
        <v>3420674</v>
      </c>
    </row>
    <row r="45" spans="1:27" x14ac:dyDescent="0.25">
      <c r="A45" s="19" t="s">
        <v>71</v>
      </c>
      <c r="B45" s="15" t="s">
        <v>32</v>
      </c>
      <c r="C45" s="20">
        <v>325000</v>
      </c>
      <c r="D45" s="20">
        <v>0</v>
      </c>
      <c r="E45" s="21">
        <v>378036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5593500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-24329384</v>
      </c>
      <c r="D47" s="20">
        <v>0</v>
      </c>
      <c r="E47" s="21">
        <v>7259788</v>
      </c>
      <c r="F47" s="22">
        <v>6526056</v>
      </c>
      <c r="G47" s="22">
        <v>12505</v>
      </c>
      <c r="H47" s="22">
        <v>159670</v>
      </c>
      <c r="I47" s="22">
        <v>147712</v>
      </c>
      <c r="J47" s="22">
        <v>319887</v>
      </c>
      <c r="K47" s="22">
        <v>255495</v>
      </c>
      <c r="L47" s="22">
        <v>237468</v>
      </c>
      <c r="M47" s="22">
        <v>274103</v>
      </c>
      <c r="N47" s="22">
        <v>767066</v>
      </c>
      <c r="O47" s="22">
        <v>512065</v>
      </c>
      <c r="P47" s="22">
        <v>501421</v>
      </c>
      <c r="Q47" s="22">
        <v>394220</v>
      </c>
      <c r="R47" s="22">
        <v>1407706</v>
      </c>
      <c r="S47" s="22">
        <v>0</v>
      </c>
      <c r="T47" s="22">
        <v>0</v>
      </c>
      <c r="U47" s="22">
        <v>0</v>
      </c>
      <c r="V47" s="22">
        <v>0</v>
      </c>
      <c r="W47" s="22">
        <v>2494659</v>
      </c>
      <c r="X47" s="22">
        <v>4894524</v>
      </c>
      <c r="Y47" s="22">
        <v>-2399865</v>
      </c>
      <c r="Z47" s="23">
        <v>-49.031632085162933</v>
      </c>
      <c r="AA47" s="20">
        <v>6526056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6649133</v>
      </c>
      <c r="D50" s="29">
        <f t="shared" ref="D50:Y50" si="1">SUM(D37:D49)</f>
        <v>0</v>
      </c>
      <c r="E50" s="30">
        <f t="shared" si="1"/>
        <v>26794223</v>
      </c>
      <c r="F50" s="31">
        <f t="shared" si="1"/>
        <v>31221254</v>
      </c>
      <c r="G50" s="31">
        <f t="shared" si="1"/>
        <v>1823857</v>
      </c>
      <c r="H50" s="31">
        <f t="shared" si="1"/>
        <v>2074061</v>
      </c>
      <c r="I50" s="31">
        <f t="shared" si="1"/>
        <v>1949707</v>
      </c>
      <c r="J50" s="31">
        <f t="shared" si="1"/>
        <v>5847625</v>
      </c>
      <c r="K50" s="31">
        <f t="shared" si="1"/>
        <v>2150856</v>
      </c>
      <c r="L50" s="31">
        <f t="shared" si="1"/>
        <v>2291276</v>
      </c>
      <c r="M50" s="31">
        <f t="shared" si="1"/>
        <v>2196191</v>
      </c>
      <c r="N50" s="31">
        <f t="shared" si="1"/>
        <v>6638323</v>
      </c>
      <c r="O50" s="31">
        <f t="shared" si="1"/>
        <v>2589292</v>
      </c>
      <c r="P50" s="31">
        <f t="shared" si="1"/>
        <v>2403083</v>
      </c>
      <c r="Q50" s="31">
        <f t="shared" si="1"/>
        <v>2240220</v>
      </c>
      <c r="R50" s="31">
        <f t="shared" si="1"/>
        <v>7232595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19718543</v>
      </c>
      <c r="X50" s="31">
        <f t="shared" si="1"/>
        <v>23415903</v>
      </c>
      <c r="Y50" s="31">
        <f t="shared" si="1"/>
        <v>-3697360</v>
      </c>
      <c r="Z50" s="32">
        <f>+IF(X50&lt;&gt;0,+(Y50/X50)*100,0)</f>
        <v>-15.789952665929647</v>
      </c>
      <c r="AA50" s="29">
        <f>SUM(AA37:AA49)</f>
        <v>31221254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24810846</v>
      </c>
      <c r="D51" s="39">
        <f t="shared" si="2"/>
        <v>0</v>
      </c>
      <c r="E51" s="40">
        <f t="shared" si="2"/>
        <v>6275956</v>
      </c>
      <c r="F51" s="41">
        <f t="shared" si="2"/>
        <v>1836728</v>
      </c>
      <c r="G51" s="41">
        <f t="shared" si="2"/>
        <v>5474101</v>
      </c>
      <c r="H51" s="41">
        <f t="shared" si="2"/>
        <v>68366</v>
      </c>
      <c r="I51" s="41">
        <f t="shared" si="2"/>
        <v>110366</v>
      </c>
      <c r="J51" s="41">
        <f t="shared" si="2"/>
        <v>5652833</v>
      </c>
      <c r="K51" s="41">
        <f t="shared" si="2"/>
        <v>-566603</v>
      </c>
      <c r="L51" s="41">
        <f t="shared" si="2"/>
        <v>-540457</v>
      </c>
      <c r="M51" s="41">
        <f t="shared" si="2"/>
        <v>2533464</v>
      </c>
      <c r="N51" s="41">
        <f t="shared" si="2"/>
        <v>1426404</v>
      </c>
      <c r="O51" s="41">
        <f t="shared" si="2"/>
        <v>-912031</v>
      </c>
      <c r="P51" s="41">
        <f t="shared" si="2"/>
        <v>-883177</v>
      </c>
      <c r="Q51" s="41">
        <f t="shared" si="2"/>
        <v>2785192</v>
      </c>
      <c r="R51" s="41">
        <f t="shared" si="2"/>
        <v>989984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8069221</v>
      </c>
      <c r="X51" s="41">
        <f t="shared" si="2"/>
        <v>1377576</v>
      </c>
      <c r="Y51" s="41">
        <f t="shared" si="2"/>
        <v>6691645</v>
      </c>
      <c r="Z51" s="42">
        <f>+IF(X51&lt;&gt;0,+(Y51/X51)*100,0)</f>
        <v>485.75505090100296</v>
      </c>
      <c r="AA51" s="39">
        <f>+AA35-AA50</f>
        <v>1836728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24810846</v>
      </c>
      <c r="D54" s="48">
        <f t="shared" si="3"/>
        <v>0</v>
      </c>
      <c r="E54" s="49">
        <f t="shared" si="3"/>
        <v>6275956</v>
      </c>
      <c r="F54" s="50">
        <f t="shared" si="3"/>
        <v>1836728</v>
      </c>
      <c r="G54" s="50">
        <f t="shared" si="3"/>
        <v>5474101</v>
      </c>
      <c r="H54" s="50">
        <f t="shared" si="3"/>
        <v>68366</v>
      </c>
      <c r="I54" s="50">
        <f t="shared" si="3"/>
        <v>110366</v>
      </c>
      <c r="J54" s="50">
        <f t="shared" si="3"/>
        <v>5652833</v>
      </c>
      <c r="K54" s="50">
        <f t="shared" si="3"/>
        <v>-566603</v>
      </c>
      <c r="L54" s="50">
        <f t="shared" si="3"/>
        <v>-540457</v>
      </c>
      <c r="M54" s="50">
        <f t="shared" si="3"/>
        <v>2533464</v>
      </c>
      <c r="N54" s="50">
        <f t="shared" si="3"/>
        <v>1426404</v>
      </c>
      <c r="O54" s="50">
        <f t="shared" si="3"/>
        <v>-912031</v>
      </c>
      <c r="P54" s="50">
        <f t="shared" si="3"/>
        <v>-883177</v>
      </c>
      <c r="Q54" s="50">
        <f t="shared" si="3"/>
        <v>2785192</v>
      </c>
      <c r="R54" s="50">
        <f t="shared" si="3"/>
        <v>989984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8069221</v>
      </c>
      <c r="X54" s="50">
        <f t="shared" si="3"/>
        <v>1377576</v>
      </c>
      <c r="Y54" s="50">
        <f t="shared" si="3"/>
        <v>6691645</v>
      </c>
      <c r="Z54" s="51">
        <f>+IF(X54&lt;&gt;0,+(Y54/X54)*100,0)</f>
        <v>485.75505090100296</v>
      </c>
      <c r="AA54" s="48">
        <f>SUM(AA51:AA53)</f>
        <v>1836728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24810846</v>
      </c>
      <c r="D56" s="54">
        <f>+D54-D55</f>
        <v>0</v>
      </c>
      <c r="E56" s="55">
        <f t="shared" si="4"/>
        <v>6275956</v>
      </c>
      <c r="F56" s="56">
        <f t="shared" si="4"/>
        <v>1836728</v>
      </c>
      <c r="G56" s="56">
        <f t="shared" si="4"/>
        <v>5474101</v>
      </c>
      <c r="H56" s="56">
        <f t="shared" si="4"/>
        <v>68366</v>
      </c>
      <c r="I56" s="56">
        <f t="shared" si="4"/>
        <v>110366</v>
      </c>
      <c r="J56" s="56">
        <f t="shared" si="4"/>
        <v>5652833</v>
      </c>
      <c r="K56" s="56">
        <f t="shared" si="4"/>
        <v>-566603</v>
      </c>
      <c r="L56" s="56">
        <f t="shared" si="4"/>
        <v>-540457</v>
      </c>
      <c r="M56" s="56">
        <f t="shared" si="4"/>
        <v>2533464</v>
      </c>
      <c r="N56" s="56">
        <f t="shared" si="4"/>
        <v>1426404</v>
      </c>
      <c r="O56" s="56">
        <f t="shared" si="4"/>
        <v>-912031</v>
      </c>
      <c r="P56" s="56">
        <f t="shared" si="4"/>
        <v>-883177</v>
      </c>
      <c r="Q56" s="56">
        <f t="shared" si="4"/>
        <v>2785192</v>
      </c>
      <c r="R56" s="56">
        <f t="shared" si="4"/>
        <v>989984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8069221</v>
      </c>
      <c r="X56" s="56">
        <f t="shared" si="4"/>
        <v>1377576</v>
      </c>
      <c r="Y56" s="56">
        <f t="shared" si="4"/>
        <v>6691645</v>
      </c>
      <c r="Z56" s="57">
        <f>+IF(X56&lt;&gt;0,+(Y56/X56)*100,0)</f>
        <v>485.75505090100296</v>
      </c>
      <c r="AA56" s="54">
        <f>+AA54-AA55</f>
        <v>1836728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24810846</v>
      </c>
      <c r="D59" s="48">
        <f>SUM(D56:D58)</f>
        <v>0</v>
      </c>
      <c r="E59" s="49">
        <f t="shared" si="5"/>
        <v>6275956</v>
      </c>
      <c r="F59" s="50">
        <f t="shared" si="5"/>
        <v>1836728</v>
      </c>
      <c r="G59" s="50">
        <f t="shared" si="5"/>
        <v>5474101</v>
      </c>
      <c r="H59" s="50">
        <f t="shared" si="5"/>
        <v>68366</v>
      </c>
      <c r="I59" s="50">
        <f t="shared" si="5"/>
        <v>110366</v>
      </c>
      <c r="J59" s="50">
        <f t="shared" si="5"/>
        <v>5652833</v>
      </c>
      <c r="K59" s="50">
        <f t="shared" si="5"/>
        <v>-566603</v>
      </c>
      <c r="L59" s="50">
        <f t="shared" si="5"/>
        <v>-540457</v>
      </c>
      <c r="M59" s="50">
        <f t="shared" si="5"/>
        <v>2533464</v>
      </c>
      <c r="N59" s="50">
        <f t="shared" si="5"/>
        <v>1426404</v>
      </c>
      <c r="O59" s="50">
        <f t="shared" si="5"/>
        <v>-912031</v>
      </c>
      <c r="P59" s="50">
        <f t="shared" si="5"/>
        <v>-883177</v>
      </c>
      <c r="Q59" s="50">
        <f t="shared" si="5"/>
        <v>2785192</v>
      </c>
      <c r="R59" s="50">
        <f t="shared" si="5"/>
        <v>989984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8069221</v>
      </c>
      <c r="X59" s="50">
        <f t="shared" si="5"/>
        <v>1377576</v>
      </c>
      <c r="Y59" s="50">
        <f t="shared" si="5"/>
        <v>6691645</v>
      </c>
      <c r="Z59" s="51">
        <f>+IF(X59&lt;&gt;0,+(Y59/X59)*100,0)</f>
        <v>485.75505090100296</v>
      </c>
      <c r="AA59" s="48">
        <f>SUM(AA56:AA58)</f>
        <v>1836728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24810846</v>
      </c>
      <c r="D62" s="65">
        <f>SUM(D59:D61)</f>
        <v>0</v>
      </c>
      <c r="E62" s="66">
        <f t="shared" si="6"/>
        <v>6275956</v>
      </c>
      <c r="F62" s="67">
        <f t="shared" si="6"/>
        <v>1836728</v>
      </c>
      <c r="G62" s="67">
        <f t="shared" si="6"/>
        <v>5474101</v>
      </c>
      <c r="H62" s="67">
        <f t="shared" si="6"/>
        <v>68366</v>
      </c>
      <c r="I62" s="67">
        <f t="shared" si="6"/>
        <v>110366</v>
      </c>
      <c r="J62" s="67">
        <f t="shared" si="6"/>
        <v>5652833</v>
      </c>
      <c r="K62" s="67">
        <f t="shared" si="6"/>
        <v>-566603</v>
      </c>
      <c r="L62" s="67">
        <f t="shared" si="6"/>
        <v>-540457</v>
      </c>
      <c r="M62" s="67">
        <f t="shared" si="6"/>
        <v>2533464</v>
      </c>
      <c r="N62" s="67">
        <f t="shared" si="6"/>
        <v>1426404</v>
      </c>
      <c r="O62" s="67">
        <f t="shared" si="6"/>
        <v>-912031</v>
      </c>
      <c r="P62" s="67">
        <f t="shared" si="6"/>
        <v>-883177</v>
      </c>
      <c r="Q62" s="67">
        <f t="shared" si="6"/>
        <v>2785192</v>
      </c>
      <c r="R62" s="67">
        <f t="shared" si="6"/>
        <v>989984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8069221</v>
      </c>
      <c r="X62" s="67">
        <f t="shared" si="6"/>
        <v>1377576</v>
      </c>
      <c r="Y62" s="67">
        <f t="shared" si="6"/>
        <v>6691645</v>
      </c>
      <c r="Z62" s="68">
        <f>+IF(X62&lt;&gt;0,+(Y62/X62)*100,0)</f>
        <v>485.75505090100296</v>
      </c>
      <c r="AA62" s="65">
        <f>SUM(AA59:AA61)</f>
        <v>1836728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5473208</v>
      </c>
      <c r="D9" s="20">
        <v>0</v>
      </c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>
        <v>508828</v>
      </c>
      <c r="L9" s="22">
        <v>508429</v>
      </c>
      <c r="M9" s="22">
        <v>506499</v>
      </c>
      <c r="N9" s="22">
        <v>1523756</v>
      </c>
      <c r="O9" s="22">
        <v>512031</v>
      </c>
      <c r="P9" s="22">
        <v>509177</v>
      </c>
      <c r="Q9" s="22">
        <v>502414</v>
      </c>
      <c r="R9" s="22">
        <v>1523622</v>
      </c>
      <c r="S9" s="22">
        <v>0</v>
      </c>
      <c r="T9" s="22">
        <v>0</v>
      </c>
      <c r="U9" s="22">
        <v>0</v>
      </c>
      <c r="V9" s="22">
        <v>0</v>
      </c>
      <c r="W9" s="22">
        <v>4573779</v>
      </c>
      <c r="X9" s="22">
        <v>4884732</v>
      </c>
      <c r="Y9" s="22">
        <v>-310953</v>
      </c>
      <c r="Z9" s="23">
        <v>-6.3658149515674554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5473208</v>
      </c>
      <c r="D35" s="29">
        <f t="shared" ref="D35:Y35" si="0">SUM(D6:D34)</f>
        <v>0</v>
      </c>
      <c r="E35" s="30">
        <f t="shared" si="0"/>
        <v>6512977</v>
      </c>
      <c r="F35" s="31">
        <f t="shared" si="0"/>
        <v>6512977</v>
      </c>
      <c r="G35" s="31">
        <f t="shared" si="0"/>
        <v>510010</v>
      </c>
      <c r="H35" s="31">
        <f t="shared" si="0"/>
        <v>508348</v>
      </c>
      <c r="I35" s="31">
        <f t="shared" si="0"/>
        <v>508043</v>
      </c>
      <c r="J35" s="31">
        <f t="shared" si="0"/>
        <v>1526401</v>
      </c>
      <c r="K35" s="31">
        <f t="shared" si="0"/>
        <v>508828</v>
      </c>
      <c r="L35" s="31">
        <f t="shared" si="0"/>
        <v>508429</v>
      </c>
      <c r="M35" s="31">
        <f t="shared" si="0"/>
        <v>506499</v>
      </c>
      <c r="N35" s="31">
        <f t="shared" si="0"/>
        <v>1523756</v>
      </c>
      <c r="O35" s="31">
        <f t="shared" si="0"/>
        <v>512031</v>
      </c>
      <c r="P35" s="31">
        <f t="shared" si="0"/>
        <v>509177</v>
      </c>
      <c r="Q35" s="31">
        <f t="shared" si="0"/>
        <v>502414</v>
      </c>
      <c r="R35" s="31">
        <f t="shared" si="0"/>
        <v>1523622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4573779</v>
      </c>
      <c r="X35" s="31">
        <f t="shared" si="0"/>
        <v>4884732</v>
      </c>
      <c r="Y35" s="31">
        <f t="shared" si="0"/>
        <v>-310953</v>
      </c>
      <c r="Z35" s="32">
        <f>+IF(X35&lt;&gt;0,+(Y35/X35)*100,0)</f>
        <v>-6.3658149515674554</v>
      </c>
      <c r="AA35" s="29">
        <f>SUM(AA6:AA34)</f>
        <v>6512977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3760226</v>
      </c>
      <c r="D37" s="20">
        <v>0</v>
      </c>
      <c r="E37" s="21">
        <v>4578860</v>
      </c>
      <c r="F37" s="22">
        <v>4578860</v>
      </c>
      <c r="G37" s="22">
        <v>297510</v>
      </c>
      <c r="H37" s="22">
        <v>303263</v>
      </c>
      <c r="I37" s="22">
        <v>315264</v>
      </c>
      <c r="J37" s="22">
        <v>916037</v>
      </c>
      <c r="K37" s="22">
        <v>299561</v>
      </c>
      <c r="L37" s="22">
        <v>321740</v>
      </c>
      <c r="M37" s="22">
        <v>317794</v>
      </c>
      <c r="N37" s="22">
        <v>939095</v>
      </c>
      <c r="O37" s="22">
        <v>352285</v>
      </c>
      <c r="P37" s="22">
        <v>306450</v>
      </c>
      <c r="Q37" s="22">
        <v>328860</v>
      </c>
      <c r="R37" s="22">
        <v>987595</v>
      </c>
      <c r="S37" s="22">
        <v>0</v>
      </c>
      <c r="T37" s="22">
        <v>0</v>
      </c>
      <c r="U37" s="22">
        <v>0</v>
      </c>
      <c r="V37" s="22">
        <v>0</v>
      </c>
      <c r="W37" s="22">
        <v>2842727</v>
      </c>
      <c r="X37" s="22">
        <v>3434157</v>
      </c>
      <c r="Y37" s="22">
        <v>-591430</v>
      </c>
      <c r="Z37" s="23">
        <v>-17.221984900515615</v>
      </c>
      <c r="AA37" s="20">
        <v>4578860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4490250</v>
      </c>
      <c r="D41" s="20">
        <v>0</v>
      </c>
      <c r="E41" s="21">
        <v>3385749</v>
      </c>
      <c r="F41" s="22">
        <v>2927507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2195631</v>
      </c>
      <c r="Y41" s="22">
        <v>-2195631</v>
      </c>
      <c r="Z41" s="23">
        <v>-100</v>
      </c>
      <c r="AA41" s="20">
        <v>2927507</v>
      </c>
    </row>
    <row r="42" spans="1:27" x14ac:dyDescent="0.25">
      <c r="A42" s="19" t="s">
        <v>68</v>
      </c>
      <c r="B42" s="15" t="s">
        <v>32</v>
      </c>
      <c r="C42" s="20">
        <v>-1114708</v>
      </c>
      <c r="D42" s="20">
        <v>0</v>
      </c>
      <c r="E42" s="21">
        <v>4071753</v>
      </c>
      <c r="F42" s="22">
        <v>4071753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3053817</v>
      </c>
      <c r="Y42" s="22">
        <v>-3053817</v>
      </c>
      <c r="Z42" s="23">
        <v>-100</v>
      </c>
      <c r="AA42" s="20">
        <v>4071753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2229</v>
      </c>
      <c r="F44" s="22">
        <v>2229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1674</v>
      </c>
      <c r="Y44" s="22">
        <v>-1674</v>
      </c>
      <c r="Z44" s="23">
        <v>-100</v>
      </c>
      <c r="AA44" s="20">
        <v>2229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2891074</v>
      </c>
      <c r="D47" s="20">
        <v>0</v>
      </c>
      <c r="E47" s="21">
        <v>3984</v>
      </c>
      <c r="F47" s="22">
        <v>3984</v>
      </c>
      <c r="G47" s="22">
        <v>2487</v>
      </c>
      <c r="H47" s="22">
        <v>2545</v>
      </c>
      <c r="I47" s="22">
        <v>2654</v>
      </c>
      <c r="J47" s="22">
        <v>7686</v>
      </c>
      <c r="K47" s="22">
        <v>2498</v>
      </c>
      <c r="L47" s="22">
        <v>2720</v>
      </c>
      <c r="M47" s="22">
        <v>2681</v>
      </c>
      <c r="N47" s="22">
        <v>7899</v>
      </c>
      <c r="O47" s="22">
        <v>3027</v>
      </c>
      <c r="P47" s="22">
        <v>2576</v>
      </c>
      <c r="Q47" s="22">
        <v>2799</v>
      </c>
      <c r="R47" s="22">
        <v>8402</v>
      </c>
      <c r="S47" s="22">
        <v>0</v>
      </c>
      <c r="T47" s="22">
        <v>0</v>
      </c>
      <c r="U47" s="22">
        <v>0</v>
      </c>
      <c r="V47" s="22">
        <v>0</v>
      </c>
      <c r="W47" s="22">
        <v>23987</v>
      </c>
      <c r="X47" s="22">
        <v>2997</v>
      </c>
      <c r="Y47" s="22">
        <v>20990</v>
      </c>
      <c r="Z47" s="23">
        <v>700.36703370036696</v>
      </c>
      <c r="AA47" s="20">
        <v>3984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10026842</v>
      </c>
      <c r="D50" s="29">
        <f t="shared" ref="D50:Y50" si="1">SUM(D37:D49)</f>
        <v>0</v>
      </c>
      <c r="E50" s="30">
        <f t="shared" si="1"/>
        <v>12042575</v>
      </c>
      <c r="F50" s="31">
        <f t="shared" si="1"/>
        <v>11584333</v>
      </c>
      <c r="G50" s="31">
        <f t="shared" si="1"/>
        <v>299997</v>
      </c>
      <c r="H50" s="31">
        <f t="shared" si="1"/>
        <v>305808</v>
      </c>
      <c r="I50" s="31">
        <f t="shared" si="1"/>
        <v>317918</v>
      </c>
      <c r="J50" s="31">
        <f t="shared" si="1"/>
        <v>923723</v>
      </c>
      <c r="K50" s="31">
        <f t="shared" si="1"/>
        <v>302059</v>
      </c>
      <c r="L50" s="31">
        <f t="shared" si="1"/>
        <v>324460</v>
      </c>
      <c r="M50" s="31">
        <f t="shared" si="1"/>
        <v>320475</v>
      </c>
      <c r="N50" s="31">
        <f t="shared" si="1"/>
        <v>946994</v>
      </c>
      <c r="O50" s="31">
        <f t="shared" si="1"/>
        <v>355312</v>
      </c>
      <c r="P50" s="31">
        <f t="shared" si="1"/>
        <v>309026</v>
      </c>
      <c r="Q50" s="31">
        <f t="shared" si="1"/>
        <v>331659</v>
      </c>
      <c r="R50" s="31">
        <f t="shared" si="1"/>
        <v>995997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2866714</v>
      </c>
      <c r="X50" s="31">
        <f t="shared" si="1"/>
        <v>8688276</v>
      </c>
      <c r="Y50" s="31">
        <f t="shared" si="1"/>
        <v>-5821562</v>
      </c>
      <c r="Z50" s="32">
        <f>+IF(X50&lt;&gt;0,+(Y50/X50)*100,0)</f>
        <v>-67.004800492065399</v>
      </c>
      <c r="AA50" s="29">
        <f>SUM(AA37:AA49)</f>
        <v>11584333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-4553634</v>
      </c>
      <c r="D51" s="39">
        <f t="shared" si="2"/>
        <v>0</v>
      </c>
      <c r="E51" s="40">
        <f t="shared" si="2"/>
        <v>-5529598</v>
      </c>
      <c r="F51" s="41">
        <f t="shared" si="2"/>
        <v>-5071356</v>
      </c>
      <c r="G51" s="41">
        <f t="shared" si="2"/>
        <v>210013</v>
      </c>
      <c r="H51" s="41">
        <f t="shared" si="2"/>
        <v>202540</v>
      </c>
      <c r="I51" s="41">
        <f t="shared" si="2"/>
        <v>190125</v>
      </c>
      <c r="J51" s="41">
        <f t="shared" si="2"/>
        <v>602678</v>
      </c>
      <c r="K51" s="41">
        <f t="shared" si="2"/>
        <v>206769</v>
      </c>
      <c r="L51" s="41">
        <f t="shared" si="2"/>
        <v>183969</v>
      </c>
      <c r="M51" s="41">
        <f t="shared" si="2"/>
        <v>186024</v>
      </c>
      <c r="N51" s="41">
        <f t="shared" si="2"/>
        <v>576762</v>
      </c>
      <c r="O51" s="41">
        <f t="shared" si="2"/>
        <v>156719</v>
      </c>
      <c r="P51" s="41">
        <f t="shared" si="2"/>
        <v>200151</v>
      </c>
      <c r="Q51" s="41">
        <f t="shared" si="2"/>
        <v>170755</v>
      </c>
      <c r="R51" s="41">
        <f t="shared" si="2"/>
        <v>527625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1707065</v>
      </c>
      <c r="X51" s="41">
        <f t="shared" si="2"/>
        <v>-3803544</v>
      </c>
      <c r="Y51" s="41">
        <f t="shared" si="2"/>
        <v>5510609</v>
      </c>
      <c r="Z51" s="42">
        <f>+IF(X51&lt;&gt;0,+(Y51/X51)*100,0)</f>
        <v>-144.88090580784657</v>
      </c>
      <c r="AA51" s="39">
        <f>+AA35-AA50</f>
        <v>-5071356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-4553634</v>
      </c>
      <c r="D54" s="48">
        <f t="shared" si="3"/>
        <v>0</v>
      </c>
      <c r="E54" s="49">
        <f t="shared" si="3"/>
        <v>-5529598</v>
      </c>
      <c r="F54" s="50">
        <f t="shared" si="3"/>
        <v>-5071356</v>
      </c>
      <c r="G54" s="50">
        <f t="shared" si="3"/>
        <v>210013</v>
      </c>
      <c r="H54" s="50">
        <f t="shared" si="3"/>
        <v>202540</v>
      </c>
      <c r="I54" s="50">
        <f t="shared" si="3"/>
        <v>190125</v>
      </c>
      <c r="J54" s="50">
        <f t="shared" si="3"/>
        <v>602678</v>
      </c>
      <c r="K54" s="50">
        <f t="shared" si="3"/>
        <v>206769</v>
      </c>
      <c r="L54" s="50">
        <f t="shared" si="3"/>
        <v>183969</v>
      </c>
      <c r="M54" s="50">
        <f t="shared" si="3"/>
        <v>186024</v>
      </c>
      <c r="N54" s="50">
        <f t="shared" si="3"/>
        <v>576762</v>
      </c>
      <c r="O54" s="50">
        <f t="shared" si="3"/>
        <v>156719</v>
      </c>
      <c r="P54" s="50">
        <f t="shared" si="3"/>
        <v>200151</v>
      </c>
      <c r="Q54" s="50">
        <f t="shared" si="3"/>
        <v>170755</v>
      </c>
      <c r="R54" s="50">
        <f t="shared" si="3"/>
        <v>527625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1707065</v>
      </c>
      <c r="X54" s="50">
        <f t="shared" si="3"/>
        <v>-3803544</v>
      </c>
      <c r="Y54" s="50">
        <f t="shared" si="3"/>
        <v>5510609</v>
      </c>
      <c r="Z54" s="51">
        <f>+IF(X54&lt;&gt;0,+(Y54/X54)*100,0)</f>
        <v>-144.88090580784657</v>
      </c>
      <c r="AA54" s="48">
        <f>SUM(AA51:AA53)</f>
        <v>-5071356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-4553634</v>
      </c>
      <c r="D56" s="54">
        <f>+D54-D55</f>
        <v>0</v>
      </c>
      <c r="E56" s="55">
        <f t="shared" si="4"/>
        <v>-5529598</v>
      </c>
      <c r="F56" s="56">
        <f t="shared" si="4"/>
        <v>-5071356</v>
      </c>
      <c r="G56" s="56">
        <f t="shared" si="4"/>
        <v>210013</v>
      </c>
      <c r="H56" s="56">
        <f t="shared" si="4"/>
        <v>202540</v>
      </c>
      <c r="I56" s="56">
        <f t="shared" si="4"/>
        <v>190125</v>
      </c>
      <c r="J56" s="56">
        <f t="shared" si="4"/>
        <v>602678</v>
      </c>
      <c r="K56" s="56">
        <f t="shared" si="4"/>
        <v>206769</v>
      </c>
      <c r="L56" s="56">
        <f t="shared" si="4"/>
        <v>183969</v>
      </c>
      <c r="M56" s="56">
        <f t="shared" si="4"/>
        <v>186024</v>
      </c>
      <c r="N56" s="56">
        <f t="shared" si="4"/>
        <v>576762</v>
      </c>
      <c r="O56" s="56">
        <f t="shared" si="4"/>
        <v>156719</v>
      </c>
      <c r="P56" s="56">
        <f t="shared" si="4"/>
        <v>200151</v>
      </c>
      <c r="Q56" s="56">
        <f t="shared" si="4"/>
        <v>170755</v>
      </c>
      <c r="R56" s="56">
        <f t="shared" si="4"/>
        <v>527625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1707065</v>
      </c>
      <c r="X56" s="56">
        <f t="shared" si="4"/>
        <v>-3803544</v>
      </c>
      <c r="Y56" s="56">
        <f t="shared" si="4"/>
        <v>5510609</v>
      </c>
      <c r="Z56" s="57">
        <f>+IF(X56&lt;&gt;0,+(Y56/X56)*100,0)</f>
        <v>-144.88090580784657</v>
      </c>
      <c r="AA56" s="54">
        <f>+AA54-AA55</f>
        <v>-5071356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-4553634</v>
      </c>
      <c r="D59" s="48">
        <f>SUM(D56:D58)</f>
        <v>0</v>
      </c>
      <c r="E59" s="49">
        <f t="shared" si="5"/>
        <v>-5529598</v>
      </c>
      <c r="F59" s="50">
        <f t="shared" si="5"/>
        <v>-5071356</v>
      </c>
      <c r="G59" s="50">
        <f t="shared" si="5"/>
        <v>210013</v>
      </c>
      <c r="H59" s="50">
        <f t="shared" si="5"/>
        <v>202540</v>
      </c>
      <c r="I59" s="50">
        <f t="shared" si="5"/>
        <v>190125</v>
      </c>
      <c r="J59" s="50">
        <f t="shared" si="5"/>
        <v>602678</v>
      </c>
      <c r="K59" s="50">
        <f t="shared" si="5"/>
        <v>206769</v>
      </c>
      <c r="L59" s="50">
        <f t="shared" si="5"/>
        <v>183969</v>
      </c>
      <c r="M59" s="50">
        <f t="shared" si="5"/>
        <v>186024</v>
      </c>
      <c r="N59" s="50">
        <f t="shared" si="5"/>
        <v>576762</v>
      </c>
      <c r="O59" s="50">
        <f t="shared" si="5"/>
        <v>156719</v>
      </c>
      <c r="P59" s="50">
        <f t="shared" si="5"/>
        <v>200151</v>
      </c>
      <c r="Q59" s="50">
        <f t="shared" si="5"/>
        <v>170755</v>
      </c>
      <c r="R59" s="50">
        <f t="shared" si="5"/>
        <v>527625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1707065</v>
      </c>
      <c r="X59" s="50">
        <f t="shared" si="5"/>
        <v>-3803544</v>
      </c>
      <c r="Y59" s="50">
        <f t="shared" si="5"/>
        <v>5510609</v>
      </c>
      <c r="Z59" s="51">
        <f>+IF(X59&lt;&gt;0,+(Y59/X59)*100,0)</f>
        <v>-144.88090580784657</v>
      </c>
      <c r="AA59" s="48">
        <f>SUM(AA56:AA58)</f>
        <v>-5071356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-4553634</v>
      </c>
      <c r="D62" s="65">
        <f>SUM(D59:D61)</f>
        <v>0</v>
      </c>
      <c r="E62" s="66">
        <f t="shared" si="6"/>
        <v>-5529598</v>
      </c>
      <c r="F62" s="67">
        <f t="shared" si="6"/>
        <v>-5071356</v>
      </c>
      <c r="G62" s="67">
        <f t="shared" si="6"/>
        <v>210013</v>
      </c>
      <c r="H62" s="67">
        <f t="shared" si="6"/>
        <v>202540</v>
      </c>
      <c r="I62" s="67">
        <f t="shared" si="6"/>
        <v>190125</v>
      </c>
      <c r="J62" s="67">
        <f t="shared" si="6"/>
        <v>602678</v>
      </c>
      <c r="K62" s="67">
        <f t="shared" si="6"/>
        <v>206769</v>
      </c>
      <c r="L62" s="67">
        <f t="shared" si="6"/>
        <v>183969</v>
      </c>
      <c r="M62" s="67">
        <f t="shared" si="6"/>
        <v>186024</v>
      </c>
      <c r="N62" s="67">
        <f t="shared" si="6"/>
        <v>576762</v>
      </c>
      <c r="O62" s="67">
        <f t="shared" si="6"/>
        <v>156719</v>
      </c>
      <c r="P62" s="67">
        <f t="shared" si="6"/>
        <v>200151</v>
      </c>
      <c r="Q62" s="67">
        <f t="shared" si="6"/>
        <v>170755</v>
      </c>
      <c r="R62" s="67">
        <f t="shared" si="6"/>
        <v>527625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1707065</v>
      </c>
      <c r="X62" s="67">
        <f t="shared" si="6"/>
        <v>-3803544</v>
      </c>
      <c r="Y62" s="67">
        <f t="shared" si="6"/>
        <v>5510609</v>
      </c>
      <c r="Z62" s="68">
        <f>+IF(X62&lt;&gt;0,+(Y62/X62)*100,0)</f>
        <v>-144.88090580784657</v>
      </c>
      <c r="AA62" s="65">
        <f>SUM(AA59:AA61)</f>
        <v>-5071356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71215</v>
      </c>
      <c r="D42" s="20">
        <v>0</v>
      </c>
      <c r="E42" s="21">
        <v>272508</v>
      </c>
      <c r="F42" s="22">
        <v>272508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43333</v>
      </c>
      <c r="N42" s="22">
        <v>43333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43333</v>
      </c>
      <c r="X42" s="22">
        <v>204381</v>
      </c>
      <c r="Y42" s="22">
        <v>-161048</v>
      </c>
      <c r="Z42" s="23">
        <v>-78.797931314554688</v>
      </c>
      <c r="AA42" s="20">
        <v>272508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71215</v>
      </c>
      <c r="D50" s="29">
        <f t="shared" ref="D50:Y50" si="1">SUM(D37:D49)</f>
        <v>0</v>
      </c>
      <c r="E50" s="30">
        <f t="shared" si="1"/>
        <v>272508</v>
      </c>
      <c r="F50" s="31">
        <f t="shared" si="1"/>
        <v>272508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43333</v>
      </c>
      <c r="N50" s="31">
        <f t="shared" si="1"/>
        <v>43333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43333</v>
      </c>
      <c r="X50" s="31">
        <f t="shared" si="1"/>
        <v>204381</v>
      </c>
      <c r="Y50" s="31">
        <f t="shared" si="1"/>
        <v>-161048</v>
      </c>
      <c r="Z50" s="32">
        <f>+IF(X50&lt;&gt;0,+(Y50/X50)*100,0)</f>
        <v>-78.797931314554688</v>
      </c>
      <c r="AA50" s="29">
        <f>SUM(AA37:AA49)</f>
        <v>272508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-71215</v>
      </c>
      <c r="D51" s="39">
        <f t="shared" si="2"/>
        <v>0</v>
      </c>
      <c r="E51" s="40">
        <f t="shared" si="2"/>
        <v>-272508</v>
      </c>
      <c r="F51" s="41">
        <f t="shared" si="2"/>
        <v>-272508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-43333</v>
      </c>
      <c r="N51" s="41">
        <f t="shared" si="2"/>
        <v>-43333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-43333</v>
      </c>
      <c r="X51" s="41">
        <f t="shared" si="2"/>
        <v>-204381</v>
      </c>
      <c r="Y51" s="41">
        <f t="shared" si="2"/>
        <v>161048</v>
      </c>
      <c r="Z51" s="42">
        <f>+IF(X51&lt;&gt;0,+(Y51/X51)*100,0)</f>
        <v>-78.797931314554688</v>
      </c>
      <c r="AA51" s="39">
        <f>+AA35-AA50</f>
        <v>-272508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-71215</v>
      </c>
      <c r="D54" s="48">
        <f t="shared" si="3"/>
        <v>0</v>
      </c>
      <c r="E54" s="49">
        <f t="shared" si="3"/>
        <v>-272508</v>
      </c>
      <c r="F54" s="50">
        <f t="shared" si="3"/>
        <v>-272508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-43333</v>
      </c>
      <c r="N54" s="50">
        <f t="shared" si="3"/>
        <v>-43333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-43333</v>
      </c>
      <c r="X54" s="50">
        <f t="shared" si="3"/>
        <v>-204381</v>
      </c>
      <c r="Y54" s="50">
        <f t="shared" si="3"/>
        <v>161048</v>
      </c>
      <c r="Z54" s="51">
        <f>+IF(X54&lt;&gt;0,+(Y54/X54)*100,0)</f>
        <v>-78.797931314554688</v>
      </c>
      <c r="AA54" s="48">
        <f>SUM(AA51:AA53)</f>
        <v>-272508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-71215</v>
      </c>
      <c r="D56" s="54">
        <f>+D54-D55</f>
        <v>0</v>
      </c>
      <c r="E56" s="55">
        <f t="shared" si="4"/>
        <v>-272508</v>
      </c>
      <c r="F56" s="56">
        <f t="shared" si="4"/>
        <v>-272508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-43333</v>
      </c>
      <c r="N56" s="56">
        <f t="shared" si="4"/>
        <v>-43333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-43333</v>
      </c>
      <c r="X56" s="56">
        <f t="shared" si="4"/>
        <v>-204381</v>
      </c>
      <c r="Y56" s="56">
        <f t="shared" si="4"/>
        <v>161048</v>
      </c>
      <c r="Z56" s="57">
        <f>+IF(X56&lt;&gt;0,+(Y56/X56)*100,0)</f>
        <v>-78.797931314554688</v>
      </c>
      <c r="AA56" s="54">
        <f>+AA54-AA55</f>
        <v>-272508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-71215</v>
      </c>
      <c r="D59" s="48">
        <f>SUM(D56:D58)</f>
        <v>0</v>
      </c>
      <c r="E59" s="49">
        <f t="shared" si="5"/>
        <v>-272508</v>
      </c>
      <c r="F59" s="50">
        <f t="shared" si="5"/>
        <v>-272508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-43333</v>
      </c>
      <c r="N59" s="50">
        <f t="shared" si="5"/>
        <v>-43333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-43333</v>
      </c>
      <c r="X59" s="50">
        <f t="shared" si="5"/>
        <v>-204381</v>
      </c>
      <c r="Y59" s="50">
        <f t="shared" si="5"/>
        <v>161048</v>
      </c>
      <c r="Z59" s="51">
        <f>+IF(X59&lt;&gt;0,+(Y59/X59)*100,0)</f>
        <v>-78.797931314554688</v>
      </c>
      <c r="AA59" s="48">
        <f>SUM(AA56:AA58)</f>
        <v>-272508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-71215</v>
      </c>
      <c r="D62" s="65">
        <f>SUM(D59:D61)</f>
        <v>0</v>
      </c>
      <c r="E62" s="66">
        <f t="shared" si="6"/>
        <v>-272508</v>
      </c>
      <c r="F62" s="67">
        <f t="shared" si="6"/>
        <v>-272508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-43333</v>
      </c>
      <c r="N62" s="67">
        <f t="shared" si="6"/>
        <v>-43333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-43333</v>
      </c>
      <c r="X62" s="67">
        <f t="shared" si="6"/>
        <v>-204381</v>
      </c>
      <c r="Y62" s="67">
        <f t="shared" si="6"/>
        <v>161048</v>
      </c>
      <c r="Z62" s="68">
        <f>+IF(X62&lt;&gt;0,+(Y62/X62)*100,0)</f>
        <v>-78.797931314554688</v>
      </c>
      <c r="AA62" s="65">
        <f>SUM(AA59:AA61)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2928</v>
      </c>
      <c r="F6" s="22">
        <v>2963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2223</v>
      </c>
      <c r="Y6" s="22">
        <v>-2223</v>
      </c>
      <c r="Z6" s="23">
        <v>-100</v>
      </c>
      <c r="AA6" s="20">
        <v>2963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>
        <v>-933288</v>
      </c>
      <c r="P8" s="22">
        <v>-946521</v>
      </c>
      <c r="Q8" s="22">
        <v>0</v>
      </c>
      <c r="R8" s="22">
        <v>-1879809</v>
      </c>
      <c r="S8" s="22">
        <v>0</v>
      </c>
      <c r="T8" s="22">
        <v>0</v>
      </c>
      <c r="U8" s="22">
        <v>0</v>
      </c>
      <c r="V8" s="22">
        <v>0</v>
      </c>
      <c r="W8" s="22">
        <v>-7082250</v>
      </c>
      <c r="X8" s="22">
        <v>0</v>
      </c>
      <c r="Y8" s="22">
        <v>-7082250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>
        <v>14291198</v>
      </c>
      <c r="L9" s="22">
        <v>14291198</v>
      </c>
      <c r="M9" s="22">
        <v>13866192</v>
      </c>
      <c r="N9" s="22">
        <v>42448588</v>
      </c>
      <c r="O9" s="22">
        <v>14688212</v>
      </c>
      <c r="P9" s="22">
        <v>13866192</v>
      </c>
      <c r="Q9" s="22">
        <v>0</v>
      </c>
      <c r="R9" s="22">
        <v>28554404</v>
      </c>
      <c r="S9" s="22">
        <v>0</v>
      </c>
      <c r="T9" s="22">
        <v>0</v>
      </c>
      <c r="U9" s="22">
        <v>0</v>
      </c>
      <c r="V9" s="22">
        <v>0</v>
      </c>
      <c r="W9" s="22">
        <v>113667692</v>
      </c>
      <c r="X9" s="22">
        <v>124701102</v>
      </c>
      <c r="Y9" s="22">
        <v>-11033410</v>
      </c>
      <c r="Z9" s="23">
        <v>-8.8478849208565933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>
        <v>1915413</v>
      </c>
      <c r="L13" s="22">
        <v>1915413</v>
      </c>
      <c r="M13" s="22">
        <v>1858084</v>
      </c>
      <c r="N13" s="22">
        <v>5688910</v>
      </c>
      <c r="O13" s="22">
        <v>2240544</v>
      </c>
      <c r="P13" s="22">
        <v>1858084</v>
      </c>
      <c r="Q13" s="22">
        <v>0</v>
      </c>
      <c r="R13" s="22">
        <v>4098628</v>
      </c>
      <c r="S13" s="22">
        <v>0</v>
      </c>
      <c r="T13" s="22">
        <v>0</v>
      </c>
      <c r="U13" s="22">
        <v>0</v>
      </c>
      <c r="V13" s="22">
        <v>0</v>
      </c>
      <c r="W13" s="22">
        <v>15591364</v>
      </c>
      <c r="X13" s="22">
        <v>11310327</v>
      </c>
      <c r="Y13" s="22">
        <v>4281037</v>
      </c>
      <c r="Z13" s="23">
        <v>37.850691673193886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13013473</v>
      </c>
      <c r="H28" s="22">
        <v>0</v>
      </c>
      <c r="I28" s="22">
        <v>0</v>
      </c>
      <c r="J28" s="22">
        <v>13013473</v>
      </c>
      <c r="K28" s="22">
        <v>0</v>
      </c>
      <c r="L28" s="22">
        <v>0</v>
      </c>
      <c r="M28" s="22">
        <v>10410757</v>
      </c>
      <c r="N28" s="22">
        <v>10410757</v>
      </c>
      <c r="O28" s="22">
        <v>0</v>
      </c>
      <c r="P28" s="22">
        <v>10410757</v>
      </c>
      <c r="Q28" s="22">
        <v>0</v>
      </c>
      <c r="R28" s="22">
        <v>10410757</v>
      </c>
      <c r="S28" s="22">
        <v>0</v>
      </c>
      <c r="T28" s="22">
        <v>0</v>
      </c>
      <c r="U28" s="22">
        <v>0</v>
      </c>
      <c r="V28" s="22">
        <v>0</v>
      </c>
      <c r="W28" s="22">
        <v>33834987</v>
      </c>
      <c r="X28" s="22">
        <v>0</v>
      </c>
      <c r="Y28" s="22">
        <v>33834987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181351494</v>
      </c>
      <c r="F35" s="31">
        <f t="shared" si="0"/>
        <v>181351529</v>
      </c>
      <c r="G35" s="31">
        <f t="shared" si="0"/>
        <v>28428510</v>
      </c>
      <c r="H35" s="31">
        <f t="shared" si="0"/>
        <v>15265557</v>
      </c>
      <c r="I35" s="31">
        <f t="shared" si="0"/>
        <v>15289112</v>
      </c>
      <c r="J35" s="31">
        <f t="shared" si="0"/>
        <v>58983179</v>
      </c>
      <c r="K35" s="31">
        <f t="shared" si="0"/>
        <v>15328061</v>
      </c>
      <c r="L35" s="31">
        <f t="shared" si="0"/>
        <v>15328061</v>
      </c>
      <c r="M35" s="31">
        <f t="shared" si="0"/>
        <v>25188512</v>
      </c>
      <c r="N35" s="31">
        <f t="shared" si="0"/>
        <v>55844634</v>
      </c>
      <c r="O35" s="31">
        <f t="shared" si="0"/>
        <v>15995468</v>
      </c>
      <c r="P35" s="31">
        <f t="shared" si="0"/>
        <v>25188512</v>
      </c>
      <c r="Q35" s="31">
        <f t="shared" si="0"/>
        <v>0</v>
      </c>
      <c r="R35" s="31">
        <f t="shared" si="0"/>
        <v>41183980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156011793</v>
      </c>
      <c r="X35" s="31">
        <f t="shared" si="0"/>
        <v>136013652</v>
      </c>
      <c r="Y35" s="31">
        <f t="shared" si="0"/>
        <v>19998141</v>
      </c>
      <c r="Z35" s="32">
        <f>+IF(X35&lt;&gt;0,+(Y35/X35)*100,0)</f>
        <v>14.70303951547452</v>
      </c>
      <c r="AA35" s="29">
        <f>SUM(AA6:AA34)</f>
        <v>181351529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99060803</v>
      </c>
      <c r="F37" s="22">
        <v>99060805</v>
      </c>
      <c r="G37" s="22">
        <v>7927842</v>
      </c>
      <c r="H37" s="22">
        <v>7733599</v>
      </c>
      <c r="I37" s="22">
        <v>7850117</v>
      </c>
      <c r="J37" s="22">
        <v>23511558</v>
      </c>
      <c r="K37" s="22">
        <v>12748266</v>
      </c>
      <c r="L37" s="22">
        <v>12748266</v>
      </c>
      <c r="M37" s="22">
        <v>1703791</v>
      </c>
      <c r="N37" s="22">
        <v>27200323</v>
      </c>
      <c r="O37" s="22">
        <v>8060152</v>
      </c>
      <c r="P37" s="22">
        <v>1703791</v>
      </c>
      <c r="Q37" s="22">
        <v>0</v>
      </c>
      <c r="R37" s="22">
        <v>9763943</v>
      </c>
      <c r="S37" s="22">
        <v>0</v>
      </c>
      <c r="T37" s="22">
        <v>0</v>
      </c>
      <c r="U37" s="22">
        <v>0</v>
      </c>
      <c r="V37" s="22">
        <v>0</v>
      </c>
      <c r="W37" s="22">
        <v>60475824</v>
      </c>
      <c r="X37" s="22">
        <v>74295612</v>
      </c>
      <c r="Y37" s="22">
        <v>-13819788</v>
      </c>
      <c r="Z37" s="23">
        <v>-18.601082389630225</v>
      </c>
      <c r="AA37" s="20">
        <v>99060805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1830000</v>
      </c>
      <c r="F40" s="22">
        <v>1602000</v>
      </c>
      <c r="G40" s="22">
        <v>60435</v>
      </c>
      <c r="H40" s="22">
        <v>334474</v>
      </c>
      <c r="I40" s="22">
        <v>257696</v>
      </c>
      <c r="J40" s="22">
        <v>652605</v>
      </c>
      <c r="K40" s="22">
        <v>224623</v>
      </c>
      <c r="L40" s="22">
        <v>224623</v>
      </c>
      <c r="M40" s="22">
        <v>-148744</v>
      </c>
      <c r="N40" s="22">
        <v>300502</v>
      </c>
      <c r="O40" s="22">
        <v>161995</v>
      </c>
      <c r="P40" s="22">
        <v>-148744</v>
      </c>
      <c r="Q40" s="22">
        <v>0</v>
      </c>
      <c r="R40" s="22">
        <v>13251</v>
      </c>
      <c r="S40" s="22">
        <v>0</v>
      </c>
      <c r="T40" s="22">
        <v>0</v>
      </c>
      <c r="U40" s="22">
        <v>0</v>
      </c>
      <c r="V40" s="22">
        <v>0</v>
      </c>
      <c r="W40" s="22">
        <v>966358</v>
      </c>
      <c r="X40" s="22">
        <v>1201500</v>
      </c>
      <c r="Y40" s="22">
        <v>-235142</v>
      </c>
      <c r="Z40" s="23">
        <v>-19.570703287557219</v>
      </c>
      <c r="AA40" s="20">
        <v>1602000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5090094</v>
      </c>
      <c r="F42" s="22">
        <v>5090095</v>
      </c>
      <c r="G42" s="22">
        <v>339196</v>
      </c>
      <c r="H42" s="22">
        <v>339195</v>
      </c>
      <c r="I42" s="22">
        <v>328254</v>
      </c>
      <c r="J42" s="22">
        <v>1006645</v>
      </c>
      <c r="K42" s="22">
        <v>379545</v>
      </c>
      <c r="L42" s="22">
        <v>379545</v>
      </c>
      <c r="M42" s="22">
        <v>290370</v>
      </c>
      <c r="N42" s="22">
        <v>1049460</v>
      </c>
      <c r="O42" s="22">
        <v>340565</v>
      </c>
      <c r="P42" s="22">
        <v>290370</v>
      </c>
      <c r="Q42" s="22">
        <v>0</v>
      </c>
      <c r="R42" s="22">
        <v>630935</v>
      </c>
      <c r="S42" s="22">
        <v>0</v>
      </c>
      <c r="T42" s="22">
        <v>0</v>
      </c>
      <c r="U42" s="22">
        <v>0</v>
      </c>
      <c r="V42" s="22">
        <v>0</v>
      </c>
      <c r="W42" s="22">
        <v>2687040</v>
      </c>
      <c r="X42" s="22">
        <v>3817575</v>
      </c>
      <c r="Y42" s="22">
        <v>-1130535</v>
      </c>
      <c r="Z42" s="23">
        <v>-29.613956503801496</v>
      </c>
      <c r="AA42" s="20">
        <v>5090095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8814000</v>
      </c>
      <c r="F44" s="22">
        <v>8142276</v>
      </c>
      <c r="G44" s="22">
        <v>-194098</v>
      </c>
      <c r="H44" s="22">
        <v>700864</v>
      </c>
      <c r="I44" s="22">
        <v>1133837</v>
      </c>
      <c r="J44" s="22">
        <v>1640603</v>
      </c>
      <c r="K44" s="22">
        <v>-261513</v>
      </c>
      <c r="L44" s="22">
        <v>-261513</v>
      </c>
      <c r="M44" s="22">
        <v>3122556</v>
      </c>
      <c r="N44" s="22">
        <v>2599530</v>
      </c>
      <c r="O44" s="22">
        <v>806247</v>
      </c>
      <c r="P44" s="22">
        <v>3122556</v>
      </c>
      <c r="Q44" s="22">
        <v>0</v>
      </c>
      <c r="R44" s="22">
        <v>3928803</v>
      </c>
      <c r="S44" s="22">
        <v>0</v>
      </c>
      <c r="T44" s="22">
        <v>0</v>
      </c>
      <c r="U44" s="22">
        <v>0</v>
      </c>
      <c r="V44" s="22">
        <v>0</v>
      </c>
      <c r="W44" s="22">
        <v>8168936</v>
      </c>
      <c r="X44" s="22">
        <v>6106698</v>
      </c>
      <c r="Y44" s="22">
        <v>2062238</v>
      </c>
      <c r="Z44" s="23">
        <v>33.770099651235412</v>
      </c>
      <c r="AA44" s="20">
        <v>8142276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7651650</v>
      </c>
      <c r="F47" s="22">
        <v>9262650</v>
      </c>
      <c r="G47" s="22">
        <v>1063026</v>
      </c>
      <c r="H47" s="22">
        <v>712197</v>
      </c>
      <c r="I47" s="22">
        <v>1676695</v>
      </c>
      <c r="J47" s="22">
        <v>3451918</v>
      </c>
      <c r="K47" s="22">
        <v>1495584</v>
      </c>
      <c r="L47" s="22">
        <v>1495584</v>
      </c>
      <c r="M47" s="22">
        <v>-122098</v>
      </c>
      <c r="N47" s="22">
        <v>2869070</v>
      </c>
      <c r="O47" s="22">
        <v>177410</v>
      </c>
      <c r="P47" s="22">
        <v>-122098</v>
      </c>
      <c r="Q47" s="22">
        <v>0</v>
      </c>
      <c r="R47" s="22">
        <v>55312</v>
      </c>
      <c r="S47" s="22">
        <v>0</v>
      </c>
      <c r="T47" s="22">
        <v>0</v>
      </c>
      <c r="U47" s="22">
        <v>0</v>
      </c>
      <c r="V47" s="22">
        <v>0</v>
      </c>
      <c r="W47" s="22">
        <v>6376300</v>
      </c>
      <c r="X47" s="22">
        <v>6946992</v>
      </c>
      <c r="Y47" s="22">
        <v>-570692</v>
      </c>
      <c r="Z47" s="23">
        <v>-8.2149511615962698</v>
      </c>
      <c r="AA47" s="20">
        <v>9262650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122446547</v>
      </c>
      <c r="F50" s="31">
        <f t="shared" si="1"/>
        <v>123157826</v>
      </c>
      <c r="G50" s="31">
        <f t="shared" si="1"/>
        <v>9196401</v>
      </c>
      <c r="H50" s="31">
        <f t="shared" si="1"/>
        <v>9820329</v>
      </c>
      <c r="I50" s="31">
        <f t="shared" si="1"/>
        <v>11246599</v>
      </c>
      <c r="J50" s="31">
        <f t="shared" si="1"/>
        <v>30263329</v>
      </c>
      <c r="K50" s="31">
        <f t="shared" si="1"/>
        <v>14586505</v>
      </c>
      <c r="L50" s="31">
        <f t="shared" si="1"/>
        <v>14586505</v>
      </c>
      <c r="M50" s="31">
        <f t="shared" si="1"/>
        <v>4845875</v>
      </c>
      <c r="N50" s="31">
        <f t="shared" si="1"/>
        <v>34018885</v>
      </c>
      <c r="O50" s="31">
        <f t="shared" si="1"/>
        <v>9546369</v>
      </c>
      <c r="P50" s="31">
        <f t="shared" si="1"/>
        <v>4845875</v>
      </c>
      <c r="Q50" s="31">
        <f t="shared" si="1"/>
        <v>0</v>
      </c>
      <c r="R50" s="31">
        <f t="shared" si="1"/>
        <v>14392244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78674458</v>
      </c>
      <c r="X50" s="31">
        <f t="shared" si="1"/>
        <v>92368377</v>
      </c>
      <c r="Y50" s="31">
        <f t="shared" si="1"/>
        <v>-13693919</v>
      </c>
      <c r="Z50" s="32">
        <f>+IF(X50&lt;&gt;0,+(Y50/X50)*100,0)</f>
        <v>-14.825332483648598</v>
      </c>
      <c r="AA50" s="29">
        <f>SUM(AA37:AA49)</f>
        <v>123157826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58904947</v>
      </c>
      <c r="F51" s="41">
        <f t="shared" si="2"/>
        <v>58193703</v>
      </c>
      <c r="G51" s="41">
        <f t="shared" si="2"/>
        <v>19232109</v>
      </c>
      <c r="H51" s="41">
        <f t="shared" si="2"/>
        <v>5445228</v>
      </c>
      <c r="I51" s="41">
        <f t="shared" si="2"/>
        <v>4042513</v>
      </c>
      <c r="J51" s="41">
        <f t="shared" si="2"/>
        <v>28719850</v>
      </c>
      <c r="K51" s="41">
        <f t="shared" si="2"/>
        <v>741556</v>
      </c>
      <c r="L51" s="41">
        <f t="shared" si="2"/>
        <v>741556</v>
      </c>
      <c r="M51" s="41">
        <f t="shared" si="2"/>
        <v>20342637</v>
      </c>
      <c r="N51" s="41">
        <f t="shared" si="2"/>
        <v>21825749</v>
      </c>
      <c r="O51" s="41">
        <f t="shared" si="2"/>
        <v>6449099</v>
      </c>
      <c r="P51" s="41">
        <f t="shared" si="2"/>
        <v>20342637</v>
      </c>
      <c r="Q51" s="41">
        <f t="shared" si="2"/>
        <v>0</v>
      </c>
      <c r="R51" s="41">
        <f t="shared" si="2"/>
        <v>26791736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77337335</v>
      </c>
      <c r="X51" s="41">
        <f t="shared" si="2"/>
        <v>43645275</v>
      </c>
      <c r="Y51" s="41">
        <f t="shared" si="2"/>
        <v>33692060</v>
      </c>
      <c r="Z51" s="42">
        <f>+IF(X51&lt;&gt;0,+(Y51/X51)*100,0)</f>
        <v>77.195206124832524</v>
      </c>
      <c r="AA51" s="39">
        <f>+AA35-AA50</f>
        <v>58193703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58904947</v>
      </c>
      <c r="F54" s="50">
        <f t="shared" si="3"/>
        <v>58193703</v>
      </c>
      <c r="G54" s="50">
        <f t="shared" si="3"/>
        <v>19232109</v>
      </c>
      <c r="H54" s="50">
        <f t="shared" si="3"/>
        <v>5445228</v>
      </c>
      <c r="I54" s="50">
        <f t="shared" si="3"/>
        <v>4042513</v>
      </c>
      <c r="J54" s="50">
        <f t="shared" si="3"/>
        <v>28719850</v>
      </c>
      <c r="K54" s="50">
        <f t="shared" si="3"/>
        <v>741556</v>
      </c>
      <c r="L54" s="50">
        <f t="shared" si="3"/>
        <v>741556</v>
      </c>
      <c r="M54" s="50">
        <f t="shared" si="3"/>
        <v>20342637</v>
      </c>
      <c r="N54" s="50">
        <f t="shared" si="3"/>
        <v>21825749</v>
      </c>
      <c r="O54" s="50">
        <f t="shared" si="3"/>
        <v>6449099</v>
      </c>
      <c r="P54" s="50">
        <f t="shared" si="3"/>
        <v>20342637</v>
      </c>
      <c r="Q54" s="50">
        <f t="shared" si="3"/>
        <v>0</v>
      </c>
      <c r="R54" s="50">
        <f t="shared" si="3"/>
        <v>26791736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77337335</v>
      </c>
      <c r="X54" s="50">
        <f t="shared" si="3"/>
        <v>43645275</v>
      </c>
      <c r="Y54" s="50">
        <f t="shared" si="3"/>
        <v>33692060</v>
      </c>
      <c r="Z54" s="51">
        <f>+IF(X54&lt;&gt;0,+(Y54/X54)*100,0)</f>
        <v>77.195206124832524</v>
      </c>
      <c r="AA54" s="48">
        <f>SUM(AA51:AA53)</f>
        <v>58193703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58904947</v>
      </c>
      <c r="F56" s="56">
        <f t="shared" si="4"/>
        <v>58193703</v>
      </c>
      <c r="G56" s="56">
        <f t="shared" si="4"/>
        <v>19232109</v>
      </c>
      <c r="H56" s="56">
        <f t="shared" si="4"/>
        <v>5445228</v>
      </c>
      <c r="I56" s="56">
        <f t="shared" si="4"/>
        <v>4042513</v>
      </c>
      <c r="J56" s="56">
        <f t="shared" si="4"/>
        <v>28719850</v>
      </c>
      <c r="K56" s="56">
        <f t="shared" si="4"/>
        <v>741556</v>
      </c>
      <c r="L56" s="56">
        <f t="shared" si="4"/>
        <v>741556</v>
      </c>
      <c r="M56" s="56">
        <f t="shared" si="4"/>
        <v>20342637</v>
      </c>
      <c r="N56" s="56">
        <f t="shared" si="4"/>
        <v>21825749</v>
      </c>
      <c r="O56" s="56">
        <f t="shared" si="4"/>
        <v>6449099</v>
      </c>
      <c r="P56" s="56">
        <f t="shared" si="4"/>
        <v>20342637</v>
      </c>
      <c r="Q56" s="56">
        <f t="shared" si="4"/>
        <v>0</v>
      </c>
      <c r="R56" s="56">
        <f t="shared" si="4"/>
        <v>26791736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77337335</v>
      </c>
      <c r="X56" s="56">
        <f t="shared" si="4"/>
        <v>43645275</v>
      </c>
      <c r="Y56" s="56">
        <f t="shared" si="4"/>
        <v>33692060</v>
      </c>
      <c r="Z56" s="57">
        <f>+IF(X56&lt;&gt;0,+(Y56/X56)*100,0)</f>
        <v>77.195206124832524</v>
      </c>
      <c r="AA56" s="54">
        <f>+AA54-AA55</f>
        <v>58193703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58904947</v>
      </c>
      <c r="F59" s="50">
        <f t="shared" si="5"/>
        <v>58193703</v>
      </c>
      <c r="G59" s="50">
        <f t="shared" si="5"/>
        <v>19232109</v>
      </c>
      <c r="H59" s="50">
        <f t="shared" si="5"/>
        <v>5445228</v>
      </c>
      <c r="I59" s="50">
        <f t="shared" si="5"/>
        <v>4042513</v>
      </c>
      <c r="J59" s="50">
        <f t="shared" si="5"/>
        <v>28719850</v>
      </c>
      <c r="K59" s="50">
        <f t="shared" si="5"/>
        <v>741556</v>
      </c>
      <c r="L59" s="50">
        <f t="shared" si="5"/>
        <v>741556</v>
      </c>
      <c r="M59" s="50">
        <f t="shared" si="5"/>
        <v>20342637</v>
      </c>
      <c r="N59" s="50">
        <f t="shared" si="5"/>
        <v>21825749</v>
      </c>
      <c r="O59" s="50">
        <f t="shared" si="5"/>
        <v>6449099</v>
      </c>
      <c r="P59" s="50">
        <f t="shared" si="5"/>
        <v>20342637</v>
      </c>
      <c r="Q59" s="50">
        <f t="shared" si="5"/>
        <v>0</v>
      </c>
      <c r="R59" s="50">
        <f t="shared" si="5"/>
        <v>26791736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77337335</v>
      </c>
      <c r="X59" s="50">
        <f t="shared" si="5"/>
        <v>43645275</v>
      </c>
      <c r="Y59" s="50">
        <f t="shared" si="5"/>
        <v>33692060</v>
      </c>
      <c r="Z59" s="51">
        <f>+IF(X59&lt;&gt;0,+(Y59/X59)*100,0)</f>
        <v>77.195206124832524</v>
      </c>
      <c r="AA59" s="48">
        <f>SUM(AA56:AA58)</f>
        <v>58193703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58904947</v>
      </c>
      <c r="F62" s="67">
        <f t="shared" si="6"/>
        <v>58193703</v>
      </c>
      <c r="G62" s="67">
        <f t="shared" si="6"/>
        <v>19232109</v>
      </c>
      <c r="H62" s="67">
        <f t="shared" si="6"/>
        <v>5445228</v>
      </c>
      <c r="I62" s="67">
        <f t="shared" si="6"/>
        <v>4042513</v>
      </c>
      <c r="J62" s="67">
        <f t="shared" si="6"/>
        <v>28719850</v>
      </c>
      <c r="K62" s="67">
        <f t="shared" si="6"/>
        <v>741556</v>
      </c>
      <c r="L62" s="67">
        <f t="shared" si="6"/>
        <v>741556</v>
      </c>
      <c r="M62" s="67">
        <f t="shared" si="6"/>
        <v>20342637</v>
      </c>
      <c r="N62" s="67">
        <f t="shared" si="6"/>
        <v>21825749</v>
      </c>
      <c r="O62" s="67">
        <f t="shared" si="6"/>
        <v>6449099</v>
      </c>
      <c r="P62" s="67">
        <f t="shared" si="6"/>
        <v>20342637</v>
      </c>
      <c r="Q62" s="67">
        <f t="shared" si="6"/>
        <v>0</v>
      </c>
      <c r="R62" s="67">
        <f t="shared" si="6"/>
        <v>26791736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77337335</v>
      </c>
      <c r="X62" s="67">
        <f t="shared" si="6"/>
        <v>43645275</v>
      </c>
      <c r="Y62" s="67">
        <f t="shared" si="6"/>
        <v>33692060</v>
      </c>
      <c r="Z62" s="68">
        <f>+IF(X62&lt;&gt;0,+(Y62/X62)*100,0)</f>
        <v>77.195206124832524</v>
      </c>
      <c r="AA62" s="65">
        <f>SUM(AA59:AA61)</f>
        <v>58193703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672353</v>
      </c>
      <c r="D9" s="20">
        <v>0</v>
      </c>
      <c r="E9" s="21">
        <v>685460</v>
      </c>
      <c r="F9" s="22">
        <v>690460</v>
      </c>
      <c r="G9" s="22">
        <v>57428</v>
      </c>
      <c r="H9" s="22">
        <v>57428</v>
      </c>
      <c r="I9" s="22">
        <v>57428</v>
      </c>
      <c r="J9" s="22">
        <v>172284</v>
      </c>
      <c r="K9" s="22">
        <v>57428</v>
      </c>
      <c r="L9" s="22">
        <v>57428</v>
      </c>
      <c r="M9" s="22">
        <v>57428</v>
      </c>
      <c r="N9" s="22">
        <v>172284</v>
      </c>
      <c r="O9" s="22">
        <v>57428</v>
      </c>
      <c r="P9" s="22">
        <v>57428</v>
      </c>
      <c r="Q9" s="22">
        <v>57428</v>
      </c>
      <c r="R9" s="22">
        <v>172284</v>
      </c>
      <c r="S9" s="22">
        <v>0</v>
      </c>
      <c r="T9" s="22">
        <v>0</v>
      </c>
      <c r="U9" s="22">
        <v>0</v>
      </c>
      <c r="V9" s="22">
        <v>0</v>
      </c>
      <c r="W9" s="22">
        <v>516852</v>
      </c>
      <c r="X9" s="22">
        <v>517842</v>
      </c>
      <c r="Y9" s="22">
        <v>-990</v>
      </c>
      <c r="Z9" s="23">
        <v>-0.19117800410163718</v>
      </c>
      <c r="AA9" s="20">
        <v>690460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672353</v>
      </c>
      <c r="D35" s="29">
        <f t="shared" ref="D35:Y35" si="0">SUM(D6:D34)</f>
        <v>0</v>
      </c>
      <c r="E35" s="30">
        <f t="shared" si="0"/>
        <v>685460</v>
      </c>
      <c r="F35" s="31">
        <f t="shared" si="0"/>
        <v>690460</v>
      </c>
      <c r="G35" s="31">
        <f t="shared" si="0"/>
        <v>57428</v>
      </c>
      <c r="H35" s="31">
        <f t="shared" si="0"/>
        <v>57428</v>
      </c>
      <c r="I35" s="31">
        <f t="shared" si="0"/>
        <v>57428</v>
      </c>
      <c r="J35" s="31">
        <f t="shared" si="0"/>
        <v>172284</v>
      </c>
      <c r="K35" s="31">
        <f t="shared" si="0"/>
        <v>57428</v>
      </c>
      <c r="L35" s="31">
        <f t="shared" si="0"/>
        <v>57428</v>
      </c>
      <c r="M35" s="31">
        <f t="shared" si="0"/>
        <v>57428</v>
      </c>
      <c r="N35" s="31">
        <f t="shared" si="0"/>
        <v>172284</v>
      </c>
      <c r="O35" s="31">
        <f t="shared" si="0"/>
        <v>57428</v>
      </c>
      <c r="P35" s="31">
        <f t="shared" si="0"/>
        <v>57428</v>
      </c>
      <c r="Q35" s="31">
        <f t="shared" si="0"/>
        <v>57428</v>
      </c>
      <c r="R35" s="31">
        <f t="shared" si="0"/>
        <v>172284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516852</v>
      </c>
      <c r="X35" s="31">
        <f t="shared" si="0"/>
        <v>517842</v>
      </c>
      <c r="Y35" s="31">
        <f t="shared" si="0"/>
        <v>-990</v>
      </c>
      <c r="Z35" s="32">
        <f>+IF(X35&lt;&gt;0,+(Y35/X35)*100,0)</f>
        <v>-0.19117800410163718</v>
      </c>
      <c r="AA35" s="29">
        <f>SUM(AA6:AA34)</f>
        <v>690460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877837</v>
      </c>
      <c r="D40" s="20">
        <v>0</v>
      </c>
      <c r="E40" s="21">
        <v>330000</v>
      </c>
      <c r="F40" s="22">
        <v>220000</v>
      </c>
      <c r="G40" s="22">
        <v>0</v>
      </c>
      <c r="H40" s="22">
        <v>0</v>
      </c>
      <c r="I40" s="22">
        <v>0</v>
      </c>
      <c r="J40" s="22">
        <v>0</v>
      </c>
      <c r="K40" s="22">
        <v>107716</v>
      </c>
      <c r="L40" s="22">
        <v>0</v>
      </c>
      <c r="M40" s="22">
        <v>0</v>
      </c>
      <c r="N40" s="22">
        <v>107716</v>
      </c>
      <c r="O40" s="22">
        <v>199310</v>
      </c>
      <c r="P40" s="22">
        <v>0</v>
      </c>
      <c r="Q40" s="22">
        <v>1120</v>
      </c>
      <c r="R40" s="22">
        <v>200430</v>
      </c>
      <c r="S40" s="22">
        <v>0</v>
      </c>
      <c r="T40" s="22">
        <v>0</v>
      </c>
      <c r="U40" s="22">
        <v>0</v>
      </c>
      <c r="V40" s="22">
        <v>0</v>
      </c>
      <c r="W40" s="22">
        <v>308146</v>
      </c>
      <c r="X40" s="22">
        <v>164997</v>
      </c>
      <c r="Y40" s="22">
        <v>143149</v>
      </c>
      <c r="Z40" s="23">
        <v>86.758547125099241</v>
      </c>
      <c r="AA40" s="20">
        <v>220000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181098</v>
      </c>
      <c r="D47" s="20">
        <v>0</v>
      </c>
      <c r="E47" s="21">
        <v>441600</v>
      </c>
      <c r="F47" s="22">
        <v>391600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168611</v>
      </c>
      <c r="N47" s="22">
        <v>168611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168611</v>
      </c>
      <c r="X47" s="22">
        <v>293697</v>
      </c>
      <c r="Y47" s="22">
        <v>-125086</v>
      </c>
      <c r="Z47" s="23">
        <v>-42.590152436013987</v>
      </c>
      <c r="AA47" s="20">
        <v>391600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1058935</v>
      </c>
      <c r="D50" s="29">
        <f t="shared" ref="D50:Y50" si="1">SUM(D37:D49)</f>
        <v>0</v>
      </c>
      <c r="E50" s="30">
        <f t="shared" si="1"/>
        <v>771600</v>
      </c>
      <c r="F50" s="31">
        <f t="shared" si="1"/>
        <v>611600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107716</v>
      </c>
      <c r="L50" s="31">
        <f t="shared" si="1"/>
        <v>0</v>
      </c>
      <c r="M50" s="31">
        <f t="shared" si="1"/>
        <v>168611</v>
      </c>
      <c r="N50" s="31">
        <f t="shared" si="1"/>
        <v>276327</v>
      </c>
      <c r="O50" s="31">
        <f t="shared" si="1"/>
        <v>199310</v>
      </c>
      <c r="P50" s="31">
        <f t="shared" si="1"/>
        <v>0</v>
      </c>
      <c r="Q50" s="31">
        <f t="shared" si="1"/>
        <v>1120</v>
      </c>
      <c r="R50" s="31">
        <f t="shared" si="1"/>
        <v>200430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476757</v>
      </c>
      <c r="X50" s="31">
        <f t="shared" si="1"/>
        <v>458694</v>
      </c>
      <c r="Y50" s="31">
        <f t="shared" si="1"/>
        <v>18063</v>
      </c>
      <c r="Z50" s="32">
        <f>+IF(X50&lt;&gt;0,+(Y50/X50)*100,0)</f>
        <v>3.9379193972452224</v>
      </c>
      <c r="AA50" s="29">
        <f>SUM(AA37:AA49)</f>
        <v>611600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-386582</v>
      </c>
      <c r="D51" s="39">
        <f t="shared" si="2"/>
        <v>0</v>
      </c>
      <c r="E51" s="40">
        <f t="shared" si="2"/>
        <v>-86140</v>
      </c>
      <c r="F51" s="41">
        <f t="shared" si="2"/>
        <v>78860</v>
      </c>
      <c r="G51" s="41">
        <f t="shared" si="2"/>
        <v>57428</v>
      </c>
      <c r="H51" s="41">
        <f t="shared" si="2"/>
        <v>57428</v>
      </c>
      <c r="I51" s="41">
        <f t="shared" si="2"/>
        <v>57428</v>
      </c>
      <c r="J51" s="41">
        <f t="shared" si="2"/>
        <v>172284</v>
      </c>
      <c r="K51" s="41">
        <f t="shared" si="2"/>
        <v>-50288</v>
      </c>
      <c r="L51" s="41">
        <f t="shared" si="2"/>
        <v>57428</v>
      </c>
      <c r="M51" s="41">
        <f t="shared" si="2"/>
        <v>-111183</v>
      </c>
      <c r="N51" s="41">
        <f t="shared" si="2"/>
        <v>-104043</v>
      </c>
      <c r="O51" s="41">
        <f t="shared" si="2"/>
        <v>-141882</v>
      </c>
      <c r="P51" s="41">
        <f t="shared" si="2"/>
        <v>57428</v>
      </c>
      <c r="Q51" s="41">
        <f t="shared" si="2"/>
        <v>56308</v>
      </c>
      <c r="R51" s="41">
        <f t="shared" si="2"/>
        <v>-28146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40095</v>
      </c>
      <c r="X51" s="41">
        <f t="shared" si="2"/>
        <v>59148</v>
      </c>
      <c r="Y51" s="41">
        <f t="shared" si="2"/>
        <v>-19053</v>
      </c>
      <c r="Z51" s="42">
        <f>+IF(X51&lt;&gt;0,+(Y51/X51)*100,0)</f>
        <v>-32.212416311625077</v>
      </c>
      <c r="AA51" s="39">
        <f>+AA35-AA50</f>
        <v>78860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-386582</v>
      </c>
      <c r="D54" s="48">
        <f t="shared" si="3"/>
        <v>0</v>
      </c>
      <c r="E54" s="49">
        <f t="shared" si="3"/>
        <v>-86140</v>
      </c>
      <c r="F54" s="50">
        <f t="shared" si="3"/>
        <v>78860</v>
      </c>
      <c r="G54" s="50">
        <f t="shared" si="3"/>
        <v>57428</v>
      </c>
      <c r="H54" s="50">
        <f t="shared" si="3"/>
        <v>57428</v>
      </c>
      <c r="I54" s="50">
        <f t="shared" si="3"/>
        <v>57428</v>
      </c>
      <c r="J54" s="50">
        <f t="shared" si="3"/>
        <v>172284</v>
      </c>
      <c r="K54" s="50">
        <f t="shared" si="3"/>
        <v>-50288</v>
      </c>
      <c r="L54" s="50">
        <f t="shared" si="3"/>
        <v>57428</v>
      </c>
      <c r="M54" s="50">
        <f t="shared" si="3"/>
        <v>-111183</v>
      </c>
      <c r="N54" s="50">
        <f t="shared" si="3"/>
        <v>-104043</v>
      </c>
      <c r="O54" s="50">
        <f t="shared" si="3"/>
        <v>-141882</v>
      </c>
      <c r="P54" s="50">
        <f t="shared" si="3"/>
        <v>57428</v>
      </c>
      <c r="Q54" s="50">
        <f t="shared" si="3"/>
        <v>56308</v>
      </c>
      <c r="R54" s="50">
        <f t="shared" si="3"/>
        <v>-28146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40095</v>
      </c>
      <c r="X54" s="50">
        <f t="shared" si="3"/>
        <v>59148</v>
      </c>
      <c r="Y54" s="50">
        <f t="shared" si="3"/>
        <v>-19053</v>
      </c>
      <c r="Z54" s="51">
        <f>+IF(X54&lt;&gt;0,+(Y54/X54)*100,0)</f>
        <v>-32.212416311625077</v>
      </c>
      <c r="AA54" s="48">
        <f>SUM(AA51:AA53)</f>
        <v>78860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-386582</v>
      </c>
      <c r="D56" s="54">
        <f>+D54-D55</f>
        <v>0</v>
      </c>
      <c r="E56" s="55">
        <f t="shared" si="4"/>
        <v>-86140</v>
      </c>
      <c r="F56" s="56">
        <f t="shared" si="4"/>
        <v>78860</v>
      </c>
      <c r="G56" s="56">
        <f t="shared" si="4"/>
        <v>57428</v>
      </c>
      <c r="H56" s="56">
        <f t="shared" si="4"/>
        <v>57428</v>
      </c>
      <c r="I56" s="56">
        <f t="shared" si="4"/>
        <v>57428</v>
      </c>
      <c r="J56" s="56">
        <f t="shared" si="4"/>
        <v>172284</v>
      </c>
      <c r="K56" s="56">
        <f t="shared" si="4"/>
        <v>-50288</v>
      </c>
      <c r="L56" s="56">
        <f t="shared" si="4"/>
        <v>57428</v>
      </c>
      <c r="M56" s="56">
        <f t="shared" si="4"/>
        <v>-111183</v>
      </c>
      <c r="N56" s="56">
        <f t="shared" si="4"/>
        <v>-104043</v>
      </c>
      <c r="O56" s="56">
        <f t="shared" si="4"/>
        <v>-141882</v>
      </c>
      <c r="P56" s="56">
        <f t="shared" si="4"/>
        <v>57428</v>
      </c>
      <c r="Q56" s="56">
        <f t="shared" si="4"/>
        <v>56308</v>
      </c>
      <c r="R56" s="56">
        <f t="shared" si="4"/>
        <v>-28146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40095</v>
      </c>
      <c r="X56" s="56">
        <f t="shared" si="4"/>
        <v>59148</v>
      </c>
      <c r="Y56" s="56">
        <f t="shared" si="4"/>
        <v>-19053</v>
      </c>
      <c r="Z56" s="57">
        <f>+IF(X56&lt;&gt;0,+(Y56/X56)*100,0)</f>
        <v>-32.212416311625077</v>
      </c>
      <c r="AA56" s="54">
        <f>+AA54-AA55</f>
        <v>78860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-386582</v>
      </c>
      <c r="D59" s="48">
        <f>SUM(D56:D58)</f>
        <v>0</v>
      </c>
      <c r="E59" s="49">
        <f t="shared" si="5"/>
        <v>-86140</v>
      </c>
      <c r="F59" s="50">
        <f t="shared" si="5"/>
        <v>78860</v>
      </c>
      <c r="G59" s="50">
        <f t="shared" si="5"/>
        <v>57428</v>
      </c>
      <c r="H59" s="50">
        <f t="shared" si="5"/>
        <v>57428</v>
      </c>
      <c r="I59" s="50">
        <f t="shared" si="5"/>
        <v>57428</v>
      </c>
      <c r="J59" s="50">
        <f t="shared" si="5"/>
        <v>172284</v>
      </c>
      <c r="K59" s="50">
        <f t="shared" si="5"/>
        <v>-50288</v>
      </c>
      <c r="L59" s="50">
        <f t="shared" si="5"/>
        <v>57428</v>
      </c>
      <c r="M59" s="50">
        <f t="shared" si="5"/>
        <v>-111183</v>
      </c>
      <c r="N59" s="50">
        <f t="shared" si="5"/>
        <v>-104043</v>
      </c>
      <c r="O59" s="50">
        <f t="shared" si="5"/>
        <v>-141882</v>
      </c>
      <c r="P59" s="50">
        <f t="shared" si="5"/>
        <v>57428</v>
      </c>
      <c r="Q59" s="50">
        <f t="shared" si="5"/>
        <v>56308</v>
      </c>
      <c r="R59" s="50">
        <f t="shared" si="5"/>
        <v>-28146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40095</v>
      </c>
      <c r="X59" s="50">
        <f t="shared" si="5"/>
        <v>59148</v>
      </c>
      <c r="Y59" s="50">
        <f t="shared" si="5"/>
        <v>-19053</v>
      </c>
      <c r="Z59" s="51">
        <f>+IF(X59&lt;&gt;0,+(Y59/X59)*100,0)</f>
        <v>-32.212416311625077</v>
      </c>
      <c r="AA59" s="48">
        <f>SUM(AA56:AA58)</f>
        <v>78860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-386582</v>
      </c>
      <c r="D62" s="65">
        <f>SUM(D59:D61)</f>
        <v>0</v>
      </c>
      <c r="E62" s="66">
        <f t="shared" si="6"/>
        <v>-86140</v>
      </c>
      <c r="F62" s="67">
        <f t="shared" si="6"/>
        <v>78860</v>
      </c>
      <c r="G62" s="67">
        <f t="shared" si="6"/>
        <v>57428</v>
      </c>
      <c r="H62" s="67">
        <f t="shared" si="6"/>
        <v>57428</v>
      </c>
      <c r="I62" s="67">
        <f t="shared" si="6"/>
        <v>57428</v>
      </c>
      <c r="J62" s="67">
        <f t="shared" si="6"/>
        <v>172284</v>
      </c>
      <c r="K62" s="67">
        <f t="shared" si="6"/>
        <v>-50288</v>
      </c>
      <c r="L62" s="67">
        <f t="shared" si="6"/>
        <v>57428</v>
      </c>
      <c r="M62" s="67">
        <f t="shared" si="6"/>
        <v>-111183</v>
      </c>
      <c r="N62" s="67">
        <f t="shared" si="6"/>
        <v>-104043</v>
      </c>
      <c r="O62" s="67">
        <f t="shared" si="6"/>
        <v>-141882</v>
      </c>
      <c r="P62" s="67">
        <f t="shared" si="6"/>
        <v>57428</v>
      </c>
      <c r="Q62" s="67">
        <f t="shared" si="6"/>
        <v>56308</v>
      </c>
      <c r="R62" s="67">
        <f t="shared" si="6"/>
        <v>-28146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40095</v>
      </c>
      <c r="X62" s="67">
        <f t="shared" si="6"/>
        <v>59148</v>
      </c>
      <c r="Y62" s="67">
        <f t="shared" si="6"/>
        <v>-19053</v>
      </c>
      <c r="Z62" s="68">
        <f>+IF(X62&lt;&gt;0,+(Y62/X62)*100,0)</f>
        <v>-32.212416311625077</v>
      </c>
      <c r="AA62" s="65">
        <f>SUM(AA59:AA61)</f>
        <v>78860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987064</v>
      </c>
      <c r="D9" s="20">
        <v>0</v>
      </c>
      <c r="E9" s="21">
        <v>1126056</v>
      </c>
      <c r="F9" s="22">
        <v>957046</v>
      </c>
      <c r="G9" s="22">
        <v>82064</v>
      </c>
      <c r="H9" s="22">
        <v>78602</v>
      </c>
      <c r="I9" s="22">
        <v>78862</v>
      </c>
      <c r="J9" s="22">
        <v>239528</v>
      </c>
      <c r="K9" s="22">
        <v>78928</v>
      </c>
      <c r="L9" s="22">
        <v>78863</v>
      </c>
      <c r="M9" s="22">
        <v>83440</v>
      </c>
      <c r="N9" s="22">
        <v>241231</v>
      </c>
      <c r="O9" s="22">
        <v>77518</v>
      </c>
      <c r="P9" s="22">
        <v>79551</v>
      </c>
      <c r="Q9" s="22">
        <v>79356</v>
      </c>
      <c r="R9" s="22">
        <v>236425</v>
      </c>
      <c r="S9" s="22">
        <v>0</v>
      </c>
      <c r="T9" s="22">
        <v>0</v>
      </c>
      <c r="U9" s="22">
        <v>0</v>
      </c>
      <c r="V9" s="22">
        <v>0</v>
      </c>
      <c r="W9" s="22">
        <v>717184</v>
      </c>
      <c r="X9" s="22">
        <v>776938</v>
      </c>
      <c r="Y9" s="22">
        <v>-59754</v>
      </c>
      <c r="Z9" s="23">
        <v>-7.6909611835178611</v>
      </c>
      <c r="AA9" s="20">
        <v>957046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>
        <v>0</v>
      </c>
      <c r="E10" s="21">
        <v>80088</v>
      </c>
      <c r="F10" s="22">
        <v>109328</v>
      </c>
      <c r="G10" s="22">
        <v>8082</v>
      </c>
      <c r="H10" s="22">
        <v>8001</v>
      </c>
      <c r="I10" s="22">
        <v>11796</v>
      </c>
      <c r="J10" s="22">
        <v>27879</v>
      </c>
      <c r="K10" s="22">
        <v>13168</v>
      </c>
      <c r="L10" s="22">
        <v>10056</v>
      </c>
      <c r="M10" s="22">
        <v>5859</v>
      </c>
      <c r="N10" s="22">
        <v>29083</v>
      </c>
      <c r="O10" s="22">
        <v>6813</v>
      </c>
      <c r="P10" s="22">
        <v>9533</v>
      </c>
      <c r="Q10" s="22">
        <v>8355</v>
      </c>
      <c r="R10" s="22">
        <v>24701</v>
      </c>
      <c r="S10" s="22">
        <v>0</v>
      </c>
      <c r="T10" s="22">
        <v>0</v>
      </c>
      <c r="U10" s="22">
        <v>0</v>
      </c>
      <c r="V10" s="22">
        <v>0</v>
      </c>
      <c r="W10" s="22">
        <v>81663</v>
      </c>
      <c r="X10" s="22">
        <v>71762</v>
      </c>
      <c r="Y10" s="22">
        <v>9901</v>
      </c>
      <c r="Z10" s="23">
        <v>13.796995624425184</v>
      </c>
      <c r="AA10" s="20">
        <v>109328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305128</v>
      </c>
      <c r="D13" s="20">
        <v>0</v>
      </c>
      <c r="E13" s="21">
        <v>353076</v>
      </c>
      <c r="F13" s="22">
        <v>362111</v>
      </c>
      <c r="G13" s="22">
        <v>29981</v>
      </c>
      <c r="H13" s="22">
        <v>30233</v>
      </c>
      <c r="I13" s="22">
        <v>30335</v>
      </c>
      <c r="J13" s="22">
        <v>90549</v>
      </c>
      <c r="K13" s="22">
        <v>30582</v>
      </c>
      <c r="L13" s="22">
        <v>30972</v>
      </c>
      <c r="M13" s="22">
        <v>31337</v>
      </c>
      <c r="N13" s="22">
        <v>92891</v>
      </c>
      <c r="O13" s="22">
        <v>27789</v>
      </c>
      <c r="P13" s="22">
        <v>31867</v>
      </c>
      <c r="Q13" s="22">
        <v>32087</v>
      </c>
      <c r="R13" s="22">
        <v>91743</v>
      </c>
      <c r="S13" s="22">
        <v>0</v>
      </c>
      <c r="T13" s="22">
        <v>0</v>
      </c>
      <c r="U13" s="22">
        <v>0</v>
      </c>
      <c r="V13" s="22">
        <v>0</v>
      </c>
      <c r="W13" s="22">
        <v>275183</v>
      </c>
      <c r="X13" s="22">
        <v>268421</v>
      </c>
      <c r="Y13" s="22">
        <v>6762</v>
      </c>
      <c r="Z13" s="23">
        <v>2.5191769645445028</v>
      </c>
      <c r="AA13" s="20">
        <v>362111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5496000</v>
      </c>
      <c r="F28" s="22">
        <v>19621635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9772254</v>
      </c>
      <c r="Y28" s="22">
        <v>-9772254</v>
      </c>
      <c r="Z28" s="23">
        <v>-100</v>
      </c>
      <c r="AA28" s="20">
        <v>19621635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192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1386416</v>
      </c>
      <c r="D35" s="29">
        <f t="shared" ref="D35:Y35" si="0">SUM(D6:D34)</f>
        <v>0</v>
      </c>
      <c r="E35" s="30">
        <f t="shared" si="0"/>
        <v>7055220</v>
      </c>
      <c r="F35" s="31">
        <f t="shared" si="0"/>
        <v>21050120</v>
      </c>
      <c r="G35" s="31">
        <f t="shared" si="0"/>
        <v>120127</v>
      </c>
      <c r="H35" s="31">
        <f t="shared" si="0"/>
        <v>116836</v>
      </c>
      <c r="I35" s="31">
        <f t="shared" si="0"/>
        <v>120993</v>
      </c>
      <c r="J35" s="31">
        <f t="shared" si="0"/>
        <v>357956</v>
      </c>
      <c r="K35" s="31">
        <f t="shared" si="0"/>
        <v>122678</v>
      </c>
      <c r="L35" s="31">
        <f t="shared" si="0"/>
        <v>119891</v>
      </c>
      <c r="M35" s="31">
        <f t="shared" si="0"/>
        <v>120636</v>
      </c>
      <c r="N35" s="31">
        <f t="shared" si="0"/>
        <v>363205</v>
      </c>
      <c r="O35" s="31">
        <f t="shared" si="0"/>
        <v>112120</v>
      </c>
      <c r="P35" s="31">
        <f t="shared" si="0"/>
        <v>120951</v>
      </c>
      <c r="Q35" s="31">
        <f t="shared" si="0"/>
        <v>119798</v>
      </c>
      <c r="R35" s="31">
        <f t="shared" si="0"/>
        <v>352869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1074030</v>
      </c>
      <c r="X35" s="31">
        <f t="shared" si="0"/>
        <v>10889375</v>
      </c>
      <c r="Y35" s="31">
        <f t="shared" si="0"/>
        <v>-9815345</v>
      </c>
      <c r="Z35" s="32">
        <f>+IF(X35&lt;&gt;0,+(Y35/X35)*100,0)</f>
        <v>-90.13689950066005</v>
      </c>
      <c r="AA35" s="29">
        <f>SUM(AA6:AA34)</f>
        <v>21050120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2671530</v>
      </c>
      <c r="D37" s="20">
        <v>0</v>
      </c>
      <c r="E37" s="21">
        <v>2803680</v>
      </c>
      <c r="F37" s="22">
        <v>2736735</v>
      </c>
      <c r="G37" s="22">
        <v>231357</v>
      </c>
      <c r="H37" s="22">
        <v>210300</v>
      </c>
      <c r="I37" s="22">
        <v>210749</v>
      </c>
      <c r="J37" s="22">
        <v>652406</v>
      </c>
      <c r="K37" s="22">
        <v>213173</v>
      </c>
      <c r="L37" s="22">
        <v>347271</v>
      </c>
      <c r="M37" s="22">
        <v>239241</v>
      </c>
      <c r="N37" s="22">
        <v>799685</v>
      </c>
      <c r="O37" s="22">
        <v>236564</v>
      </c>
      <c r="P37" s="22">
        <v>221579</v>
      </c>
      <c r="Q37" s="22">
        <v>209166</v>
      </c>
      <c r="R37" s="22">
        <v>667309</v>
      </c>
      <c r="S37" s="22">
        <v>0</v>
      </c>
      <c r="T37" s="22">
        <v>0</v>
      </c>
      <c r="U37" s="22">
        <v>0</v>
      </c>
      <c r="V37" s="22">
        <v>0</v>
      </c>
      <c r="W37" s="22">
        <v>2119400</v>
      </c>
      <c r="X37" s="22">
        <v>2075982</v>
      </c>
      <c r="Y37" s="22">
        <v>43418</v>
      </c>
      <c r="Z37" s="23">
        <v>2.0914439527895712</v>
      </c>
      <c r="AA37" s="20">
        <v>2736735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102315</v>
      </c>
      <c r="D40" s="20">
        <v>0</v>
      </c>
      <c r="E40" s="21">
        <v>281820</v>
      </c>
      <c r="F40" s="22">
        <v>222790</v>
      </c>
      <c r="G40" s="22">
        <v>37100</v>
      </c>
      <c r="H40" s="22">
        <v>5900</v>
      </c>
      <c r="I40" s="22">
        <v>17920</v>
      </c>
      <c r="J40" s="22">
        <v>60920</v>
      </c>
      <c r="K40" s="22">
        <v>18000</v>
      </c>
      <c r="L40" s="22">
        <v>0</v>
      </c>
      <c r="M40" s="22">
        <v>4400</v>
      </c>
      <c r="N40" s="22">
        <v>22400</v>
      </c>
      <c r="O40" s="22">
        <v>15000</v>
      </c>
      <c r="P40" s="22">
        <v>0</v>
      </c>
      <c r="Q40" s="22">
        <v>0</v>
      </c>
      <c r="R40" s="22">
        <v>15000</v>
      </c>
      <c r="S40" s="22">
        <v>0</v>
      </c>
      <c r="T40" s="22">
        <v>0</v>
      </c>
      <c r="U40" s="22">
        <v>0</v>
      </c>
      <c r="V40" s="22">
        <v>0</v>
      </c>
      <c r="W40" s="22">
        <v>98320</v>
      </c>
      <c r="X40" s="22">
        <v>187753</v>
      </c>
      <c r="Y40" s="22">
        <v>-89433</v>
      </c>
      <c r="Z40" s="23">
        <v>-47.633326764419209</v>
      </c>
      <c r="AA40" s="20">
        <v>222790</v>
      </c>
    </row>
    <row r="41" spans="1:27" x14ac:dyDescent="0.25">
      <c r="A41" s="19" t="s">
        <v>67</v>
      </c>
      <c r="B41" s="15" t="s">
        <v>32</v>
      </c>
      <c r="C41" s="20">
        <v>468692</v>
      </c>
      <c r="D41" s="20">
        <v>0</v>
      </c>
      <c r="E41" s="21">
        <v>56304</v>
      </c>
      <c r="F41" s="22">
        <v>56304</v>
      </c>
      <c r="G41" s="22">
        <v>0</v>
      </c>
      <c r="H41" s="22">
        <v>0</v>
      </c>
      <c r="I41" s="22">
        <v>13372</v>
      </c>
      <c r="J41" s="22">
        <v>13372</v>
      </c>
      <c r="K41" s="22">
        <v>0</v>
      </c>
      <c r="L41" s="22">
        <v>0</v>
      </c>
      <c r="M41" s="22">
        <v>13372</v>
      </c>
      <c r="N41" s="22">
        <v>13372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26744</v>
      </c>
      <c r="X41" s="22">
        <v>42228</v>
      </c>
      <c r="Y41" s="22">
        <v>-15484</v>
      </c>
      <c r="Z41" s="23">
        <v>-36.667613905465565</v>
      </c>
      <c r="AA41" s="20">
        <v>56304</v>
      </c>
    </row>
    <row r="42" spans="1:27" x14ac:dyDescent="0.25">
      <c r="A42" s="19" t="s">
        <v>68</v>
      </c>
      <c r="B42" s="15" t="s">
        <v>32</v>
      </c>
      <c r="C42" s="20">
        <v>6566</v>
      </c>
      <c r="D42" s="20">
        <v>0</v>
      </c>
      <c r="E42" s="21">
        <v>73932</v>
      </c>
      <c r="F42" s="22">
        <v>487657</v>
      </c>
      <c r="G42" s="22">
        <v>550</v>
      </c>
      <c r="H42" s="22">
        <v>71548</v>
      </c>
      <c r="I42" s="22">
        <v>34887</v>
      </c>
      <c r="J42" s="22">
        <v>106985</v>
      </c>
      <c r="K42" s="22">
        <v>36050</v>
      </c>
      <c r="L42" s="22">
        <v>46119</v>
      </c>
      <c r="M42" s="22">
        <v>47656</v>
      </c>
      <c r="N42" s="22">
        <v>129825</v>
      </c>
      <c r="O42" s="22">
        <v>47656</v>
      </c>
      <c r="P42" s="22">
        <v>43043</v>
      </c>
      <c r="Q42" s="22">
        <v>47656</v>
      </c>
      <c r="R42" s="22">
        <v>138355</v>
      </c>
      <c r="S42" s="22">
        <v>0</v>
      </c>
      <c r="T42" s="22">
        <v>0</v>
      </c>
      <c r="U42" s="22">
        <v>0</v>
      </c>
      <c r="V42" s="22">
        <v>0</v>
      </c>
      <c r="W42" s="22">
        <v>375165</v>
      </c>
      <c r="X42" s="22">
        <v>220939</v>
      </c>
      <c r="Y42" s="22">
        <v>154226</v>
      </c>
      <c r="Z42" s="23">
        <v>69.804787746844156</v>
      </c>
      <c r="AA42" s="20">
        <v>487657</v>
      </c>
    </row>
    <row r="43" spans="1:27" x14ac:dyDescent="0.25">
      <c r="A43" s="19" t="s">
        <v>69</v>
      </c>
      <c r="B43" s="15" t="s">
        <v>32</v>
      </c>
      <c r="C43" s="20">
        <v>739862</v>
      </c>
      <c r="D43" s="20">
        <v>0</v>
      </c>
      <c r="E43" s="21">
        <v>0</v>
      </c>
      <c r="F43" s="22">
        <v>80945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9664</v>
      </c>
      <c r="N43" s="22">
        <v>9664</v>
      </c>
      <c r="O43" s="22">
        <v>9554</v>
      </c>
      <c r="P43" s="22">
        <v>27921</v>
      </c>
      <c r="Q43" s="22">
        <v>-9261</v>
      </c>
      <c r="R43" s="22">
        <v>28214</v>
      </c>
      <c r="S43" s="22">
        <v>0</v>
      </c>
      <c r="T43" s="22">
        <v>0</v>
      </c>
      <c r="U43" s="22">
        <v>0</v>
      </c>
      <c r="V43" s="22">
        <v>0</v>
      </c>
      <c r="W43" s="22">
        <v>37878</v>
      </c>
      <c r="X43" s="22">
        <v>32378</v>
      </c>
      <c r="Y43" s="22">
        <v>5500</v>
      </c>
      <c r="Z43" s="23">
        <v>16.98684291803076</v>
      </c>
      <c r="AA43" s="20">
        <v>80945</v>
      </c>
    </row>
    <row r="44" spans="1:27" x14ac:dyDescent="0.25">
      <c r="A44" s="19" t="s">
        <v>70</v>
      </c>
      <c r="B44" s="15" t="s">
        <v>32</v>
      </c>
      <c r="C44" s="20">
        <v>2891638</v>
      </c>
      <c r="D44" s="20">
        <v>0</v>
      </c>
      <c r="E44" s="21">
        <v>3563508</v>
      </c>
      <c r="F44" s="22">
        <v>3958388</v>
      </c>
      <c r="G44" s="22">
        <v>266702</v>
      </c>
      <c r="H44" s="22">
        <v>331452</v>
      </c>
      <c r="I44" s="22">
        <v>295352</v>
      </c>
      <c r="J44" s="22">
        <v>893506</v>
      </c>
      <c r="K44" s="22">
        <v>345827</v>
      </c>
      <c r="L44" s="22">
        <v>286702</v>
      </c>
      <c r="M44" s="22">
        <v>248793</v>
      </c>
      <c r="N44" s="22">
        <v>881322</v>
      </c>
      <c r="O44" s="22">
        <v>416962</v>
      </c>
      <c r="P44" s="22">
        <v>355808</v>
      </c>
      <c r="Q44" s="22">
        <v>404773</v>
      </c>
      <c r="R44" s="22">
        <v>1177543</v>
      </c>
      <c r="S44" s="22">
        <v>0</v>
      </c>
      <c r="T44" s="22">
        <v>0</v>
      </c>
      <c r="U44" s="22">
        <v>0</v>
      </c>
      <c r="V44" s="22">
        <v>0</v>
      </c>
      <c r="W44" s="22">
        <v>2952371</v>
      </c>
      <c r="X44" s="22">
        <v>2830583</v>
      </c>
      <c r="Y44" s="22">
        <v>121788</v>
      </c>
      <c r="Z44" s="23">
        <v>4.3025765363531114</v>
      </c>
      <c r="AA44" s="20">
        <v>3958388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63698</v>
      </c>
      <c r="D46" s="20">
        <v>0</v>
      </c>
      <c r="E46" s="21">
        <v>0</v>
      </c>
      <c r="F46" s="22">
        <v>9375</v>
      </c>
      <c r="G46" s="22">
        <v>3393</v>
      </c>
      <c r="H46" s="22">
        <v>2</v>
      </c>
      <c r="I46" s="22">
        <v>0</v>
      </c>
      <c r="J46" s="22">
        <v>3395</v>
      </c>
      <c r="K46" s="22">
        <v>2073</v>
      </c>
      <c r="L46" s="22">
        <v>0</v>
      </c>
      <c r="M46" s="22">
        <v>0</v>
      </c>
      <c r="N46" s="22">
        <v>2073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5468</v>
      </c>
      <c r="X46" s="22">
        <v>3750</v>
      </c>
      <c r="Y46" s="22">
        <v>1718</v>
      </c>
      <c r="Z46" s="23">
        <v>45.813333333333333</v>
      </c>
      <c r="AA46" s="20">
        <v>9375</v>
      </c>
    </row>
    <row r="47" spans="1:27" x14ac:dyDescent="0.25">
      <c r="A47" s="19" t="s">
        <v>73</v>
      </c>
      <c r="B47" s="15" t="s">
        <v>32</v>
      </c>
      <c r="C47" s="20">
        <v>144351</v>
      </c>
      <c r="D47" s="20">
        <v>0</v>
      </c>
      <c r="E47" s="21">
        <v>327096</v>
      </c>
      <c r="F47" s="22">
        <v>90451</v>
      </c>
      <c r="G47" s="22">
        <v>14860</v>
      </c>
      <c r="H47" s="22">
        <v>10601</v>
      </c>
      <c r="I47" s="22">
        <v>10491</v>
      </c>
      <c r="J47" s="22">
        <v>35952</v>
      </c>
      <c r="K47" s="22">
        <v>27517</v>
      </c>
      <c r="L47" s="22">
        <v>3089</v>
      </c>
      <c r="M47" s="22">
        <v>3386</v>
      </c>
      <c r="N47" s="22">
        <v>33992</v>
      </c>
      <c r="O47" s="22">
        <v>3273</v>
      </c>
      <c r="P47" s="22">
        <v>4406</v>
      </c>
      <c r="Q47" s="22">
        <v>4166</v>
      </c>
      <c r="R47" s="22">
        <v>11845</v>
      </c>
      <c r="S47" s="22">
        <v>0</v>
      </c>
      <c r="T47" s="22">
        <v>0</v>
      </c>
      <c r="U47" s="22">
        <v>0</v>
      </c>
      <c r="V47" s="22">
        <v>0</v>
      </c>
      <c r="W47" s="22">
        <v>81789</v>
      </c>
      <c r="X47" s="22">
        <v>150664</v>
      </c>
      <c r="Y47" s="22">
        <v>-68875</v>
      </c>
      <c r="Z47" s="23">
        <v>-45.7143046779589</v>
      </c>
      <c r="AA47" s="20">
        <v>90451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7088652</v>
      </c>
      <c r="D50" s="29">
        <f t="shared" ref="D50:Y50" si="1">SUM(D37:D49)</f>
        <v>0</v>
      </c>
      <c r="E50" s="30">
        <f t="shared" si="1"/>
        <v>7106340</v>
      </c>
      <c r="F50" s="31">
        <f t="shared" si="1"/>
        <v>7642645</v>
      </c>
      <c r="G50" s="31">
        <f t="shared" si="1"/>
        <v>553962</v>
      </c>
      <c r="H50" s="31">
        <f t="shared" si="1"/>
        <v>629803</v>
      </c>
      <c r="I50" s="31">
        <f t="shared" si="1"/>
        <v>582771</v>
      </c>
      <c r="J50" s="31">
        <f t="shared" si="1"/>
        <v>1766536</v>
      </c>
      <c r="K50" s="31">
        <f t="shared" si="1"/>
        <v>642640</v>
      </c>
      <c r="L50" s="31">
        <f t="shared" si="1"/>
        <v>683181</v>
      </c>
      <c r="M50" s="31">
        <f t="shared" si="1"/>
        <v>566512</v>
      </c>
      <c r="N50" s="31">
        <f t="shared" si="1"/>
        <v>1892333</v>
      </c>
      <c r="O50" s="31">
        <f t="shared" si="1"/>
        <v>729009</v>
      </c>
      <c r="P50" s="31">
        <f t="shared" si="1"/>
        <v>652757</v>
      </c>
      <c r="Q50" s="31">
        <f t="shared" si="1"/>
        <v>656500</v>
      </c>
      <c r="R50" s="31">
        <f t="shared" si="1"/>
        <v>2038266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5697135</v>
      </c>
      <c r="X50" s="31">
        <f t="shared" si="1"/>
        <v>5544277</v>
      </c>
      <c r="Y50" s="31">
        <f t="shared" si="1"/>
        <v>152858</v>
      </c>
      <c r="Z50" s="32">
        <f>+IF(X50&lt;&gt;0,+(Y50/X50)*100,0)</f>
        <v>2.7570411795803129</v>
      </c>
      <c r="AA50" s="29">
        <f>SUM(AA37:AA49)</f>
        <v>7642645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-5702236</v>
      </c>
      <c r="D51" s="39">
        <f t="shared" si="2"/>
        <v>0</v>
      </c>
      <c r="E51" s="40">
        <f t="shared" si="2"/>
        <v>-51120</v>
      </c>
      <c r="F51" s="41">
        <f t="shared" si="2"/>
        <v>13407475</v>
      </c>
      <c r="G51" s="41">
        <f t="shared" si="2"/>
        <v>-433835</v>
      </c>
      <c r="H51" s="41">
        <f t="shared" si="2"/>
        <v>-512967</v>
      </c>
      <c r="I51" s="41">
        <f t="shared" si="2"/>
        <v>-461778</v>
      </c>
      <c r="J51" s="41">
        <f t="shared" si="2"/>
        <v>-1408580</v>
      </c>
      <c r="K51" s="41">
        <f t="shared" si="2"/>
        <v>-519962</v>
      </c>
      <c r="L51" s="41">
        <f t="shared" si="2"/>
        <v>-563290</v>
      </c>
      <c r="M51" s="41">
        <f t="shared" si="2"/>
        <v>-445876</v>
      </c>
      <c r="N51" s="41">
        <f t="shared" si="2"/>
        <v>-1529128</v>
      </c>
      <c r="O51" s="41">
        <f t="shared" si="2"/>
        <v>-616889</v>
      </c>
      <c r="P51" s="41">
        <f t="shared" si="2"/>
        <v>-531806</v>
      </c>
      <c r="Q51" s="41">
        <f t="shared" si="2"/>
        <v>-536702</v>
      </c>
      <c r="R51" s="41">
        <f t="shared" si="2"/>
        <v>-1685397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-4623105</v>
      </c>
      <c r="X51" s="41">
        <f t="shared" si="2"/>
        <v>5345098</v>
      </c>
      <c r="Y51" s="41">
        <f t="shared" si="2"/>
        <v>-9968203</v>
      </c>
      <c r="Z51" s="42">
        <f>+IF(X51&lt;&gt;0,+(Y51/X51)*100,0)</f>
        <v>-186.4924272670024</v>
      </c>
      <c r="AA51" s="39">
        <f>+AA35-AA50</f>
        <v>13407475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-5702236</v>
      </c>
      <c r="D54" s="48">
        <f t="shared" si="3"/>
        <v>0</v>
      </c>
      <c r="E54" s="49">
        <f t="shared" si="3"/>
        <v>-51120</v>
      </c>
      <c r="F54" s="50">
        <f t="shared" si="3"/>
        <v>13407475</v>
      </c>
      <c r="G54" s="50">
        <f t="shared" si="3"/>
        <v>-433835</v>
      </c>
      <c r="H54" s="50">
        <f t="shared" si="3"/>
        <v>-512967</v>
      </c>
      <c r="I54" s="50">
        <f t="shared" si="3"/>
        <v>-461778</v>
      </c>
      <c r="J54" s="50">
        <f t="shared" si="3"/>
        <v>-1408580</v>
      </c>
      <c r="K54" s="50">
        <f t="shared" si="3"/>
        <v>-519962</v>
      </c>
      <c r="L54" s="50">
        <f t="shared" si="3"/>
        <v>-563290</v>
      </c>
      <c r="M54" s="50">
        <f t="shared" si="3"/>
        <v>-445876</v>
      </c>
      <c r="N54" s="50">
        <f t="shared" si="3"/>
        <v>-1529128</v>
      </c>
      <c r="O54" s="50">
        <f t="shared" si="3"/>
        <v>-616889</v>
      </c>
      <c r="P54" s="50">
        <f t="shared" si="3"/>
        <v>-531806</v>
      </c>
      <c r="Q54" s="50">
        <f t="shared" si="3"/>
        <v>-536702</v>
      </c>
      <c r="R54" s="50">
        <f t="shared" si="3"/>
        <v>-1685397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-4623105</v>
      </c>
      <c r="X54" s="50">
        <f t="shared" si="3"/>
        <v>5345098</v>
      </c>
      <c r="Y54" s="50">
        <f t="shared" si="3"/>
        <v>-9968203</v>
      </c>
      <c r="Z54" s="51">
        <f>+IF(X54&lt;&gt;0,+(Y54/X54)*100,0)</f>
        <v>-186.4924272670024</v>
      </c>
      <c r="AA54" s="48">
        <f>SUM(AA51:AA53)</f>
        <v>13407475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-5702236</v>
      </c>
      <c r="D56" s="54">
        <f>+D54-D55</f>
        <v>0</v>
      </c>
      <c r="E56" s="55">
        <f t="shared" si="4"/>
        <v>-51120</v>
      </c>
      <c r="F56" s="56">
        <f t="shared" si="4"/>
        <v>13407475</v>
      </c>
      <c r="G56" s="56">
        <f t="shared" si="4"/>
        <v>-433835</v>
      </c>
      <c r="H56" s="56">
        <f t="shared" si="4"/>
        <v>-512967</v>
      </c>
      <c r="I56" s="56">
        <f t="shared" si="4"/>
        <v>-461778</v>
      </c>
      <c r="J56" s="56">
        <f t="shared" si="4"/>
        <v>-1408580</v>
      </c>
      <c r="K56" s="56">
        <f t="shared" si="4"/>
        <v>-519962</v>
      </c>
      <c r="L56" s="56">
        <f t="shared" si="4"/>
        <v>-563290</v>
      </c>
      <c r="M56" s="56">
        <f t="shared" si="4"/>
        <v>-445876</v>
      </c>
      <c r="N56" s="56">
        <f t="shared" si="4"/>
        <v>-1529128</v>
      </c>
      <c r="O56" s="56">
        <f t="shared" si="4"/>
        <v>-616889</v>
      </c>
      <c r="P56" s="56">
        <f t="shared" si="4"/>
        <v>-531806</v>
      </c>
      <c r="Q56" s="56">
        <f t="shared" si="4"/>
        <v>-536702</v>
      </c>
      <c r="R56" s="56">
        <f t="shared" si="4"/>
        <v>-1685397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-4623105</v>
      </c>
      <c r="X56" s="56">
        <f t="shared" si="4"/>
        <v>5345098</v>
      </c>
      <c r="Y56" s="56">
        <f t="shared" si="4"/>
        <v>-9968203</v>
      </c>
      <c r="Z56" s="57">
        <f>+IF(X56&lt;&gt;0,+(Y56/X56)*100,0)</f>
        <v>-186.4924272670024</v>
      </c>
      <c r="AA56" s="54">
        <f>+AA54-AA55</f>
        <v>13407475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-5702236</v>
      </c>
      <c r="D59" s="48">
        <f>SUM(D56:D58)</f>
        <v>0</v>
      </c>
      <c r="E59" s="49">
        <f t="shared" si="5"/>
        <v>-51120</v>
      </c>
      <c r="F59" s="50">
        <f t="shared" si="5"/>
        <v>13407475</v>
      </c>
      <c r="G59" s="50">
        <f t="shared" si="5"/>
        <v>-433835</v>
      </c>
      <c r="H59" s="50">
        <f t="shared" si="5"/>
        <v>-512967</v>
      </c>
      <c r="I59" s="50">
        <f t="shared" si="5"/>
        <v>-461778</v>
      </c>
      <c r="J59" s="50">
        <f t="shared" si="5"/>
        <v>-1408580</v>
      </c>
      <c r="K59" s="50">
        <f t="shared" si="5"/>
        <v>-519962</v>
      </c>
      <c r="L59" s="50">
        <f t="shared" si="5"/>
        <v>-563290</v>
      </c>
      <c r="M59" s="50">
        <f t="shared" si="5"/>
        <v>-445876</v>
      </c>
      <c r="N59" s="50">
        <f t="shared" si="5"/>
        <v>-1529128</v>
      </c>
      <c r="O59" s="50">
        <f t="shared" si="5"/>
        <v>-616889</v>
      </c>
      <c r="P59" s="50">
        <f t="shared" si="5"/>
        <v>-531806</v>
      </c>
      <c r="Q59" s="50">
        <f t="shared" si="5"/>
        <v>-536702</v>
      </c>
      <c r="R59" s="50">
        <f t="shared" si="5"/>
        <v>-1685397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-4623105</v>
      </c>
      <c r="X59" s="50">
        <f t="shared" si="5"/>
        <v>5345098</v>
      </c>
      <c r="Y59" s="50">
        <f t="shared" si="5"/>
        <v>-9968203</v>
      </c>
      <c r="Z59" s="51">
        <f>+IF(X59&lt;&gt;0,+(Y59/X59)*100,0)</f>
        <v>-186.4924272670024</v>
      </c>
      <c r="AA59" s="48">
        <f>SUM(AA56:AA58)</f>
        <v>13407475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-5702236</v>
      </c>
      <c r="D62" s="65">
        <f>SUM(D59:D61)</f>
        <v>0</v>
      </c>
      <c r="E62" s="66">
        <f t="shared" si="6"/>
        <v>-51120</v>
      </c>
      <c r="F62" s="67">
        <f t="shared" si="6"/>
        <v>13407475</v>
      </c>
      <c r="G62" s="67">
        <f t="shared" si="6"/>
        <v>-433835</v>
      </c>
      <c r="H62" s="67">
        <f t="shared" si="6"/>
        <v>-512967</v>
      </c>
      <c r="I62" s="67">
        <f t="shared" si="6"/>
        <v>-461778</v>
      </c>
      <c r="J62" s="67">
        <f t="shared" si="6"/>
        <v>-1408580</v>
      </c>
      <c r="K62" s="67">
        <f t="shared" si="6"/>
        <v>-519962</v>
      </c>
      <c r="L62" s="67">
        <f t="shared" si="6"/>
        <v>-563290</v>
      </c>
      <c r="M62" s="67">
        <f t="shared" si="6"/>
        <v>-445876</v>
      </c>
      <c r="N62" s="67">
        <f t="shared" si="6"/>
        <v>-1529128</v>
      </c>
      <c r="O62" s="67">
        <f t="shared" si="6"/>
        <v>-616889</v>
      </c>
      <c r="P62" s="67">
        <f t="shared" si="6"/>
        <v>-531806</v>
      </c>
      <c r="Q62" s="67">
        <f t="shared" si="6"/>
        <v>-536702</v>
      </c>
      <c r="R62" s="67">
        <f t="shared" si="6"/>
        <v>-1685397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-4623105</v>
      </c>
      <c r="X62" s="67">
        <f t="shared" si="6"/>
        <v>5345098</v>
      </c>
      <c r="Y62" s="67">
        <f t="shared" si="6"/>
        <v>-9968203</v>
      </c>
      <c r="Z62" s="68">
        <f>+IF(X62&lt;&gt;0,+(Y62/X62)*100,0)</f>
        <v>-186.4924272670024</v>
      </c>
      <c r="AA62" s="65">
        <f>SUM(AA59:AA61)</f>
        <v>13407475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1965213</v>
      </c>
      <c r="D9" s="20">
        <v>0</v>
      </c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>
        <v>178895</v>
      </c>
      <c r="L9" s="22">
        <v>178555</v>
      </c>
      <c r="M9" s="22">
        <v>177700</v>
      </c>
      <c r="N9" s="22">
        <v>535150</v>
      </c>
      <c r="O9" s="22">
        <v>176330</v>
      </c>
      <c r="P9" s="22">
        <v>176872</v>
      </c>
      <c r="Q9" s="22">
        <v>176045</v>
      </c>
      <c r="R9" s="22">
        <v>529247</v>
      </c>
      <c r="S9" s="22">
        <v>0</v>
      </c>
      <c r="T9" s="22">
        <v>0</v>
      </c>
      <c r="U9" s="22">
        <v>0</v>
      </c>
      <c r="V9" s="22">
        <v>0</v>
      </c>
      <c r="W9" s="22">
        <v>1594554</v>
      </c>
      <c r="X9" s="22">
        <v>1537119</v>
      </c>
      <c r="Y9" s="22">
        <v>57435</v>
      </c>
      <c r="Z9" s="23">
        <v>3.736535687868018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1965213</v>
      </c>
      <c r="D35" s="29">
        <f t="shared" ref="D35:Y35" si="0">SUM(D6:D34)</f>
        <v>0</v>
      </c>
      <c r="E35" s="30">
        <f t="shared" si="0"/>
        <v>2049501</v>
      </c>
      <c r="F35" s="31">
        <f t="shared" si="0"/>
        <v>2049501</v>
      </c>
      <c r="G35" s="31">
        <f t="shared" si="0"/>
        <v>312198</v>
      </c>
      <c r="H35" s="31">
        <f t="shared" si="0"/>
        <v>44864</v>
      </c>
      <c r="I35" s="31">
        <f t="shared" si="0"/>
        <v>173095</v>
      </c>
      <c r="J35" s="31">
        <f t="shared" si="0"/>
        <v>530157</v>
      </c>
      <c r="K35" s="31">
        <f t="shared" si="0"/>
        <v>178895</v>
      </c>
      <c r="L35" s="31">
        <f t="shared" si="0"/>
        <v>178555</v>
      </c>
      <c r="M35" s="31">
        <f t="shared" si="0"/>
        <v>177700</v>
      </c>
      <c r="N35" s="31">
        <f t="shared" si="0"/>
        <v>535150</v>
      </c>
      <c r="O35" s="31">
        <f t="shared" si="0"/>
        <v>176330</v>
      </c>
      <c r="P35" s="31">
        <f t="shared" si="0"/>
        <v>176872</v>
      </c>
      <c r="Q35" s="31">
        <f t="shared" si="0"/>
        <v>176045</v>
      </c>
      <c r="R35" s="31">
        <f t="shared" si="0"/>
        <v>529247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1594554</v>
      </c>
      <c r="X35" s="31">
        <f t="shared" si="0"/>
        <v>1537119</v>
      </c>
      <c r="Y35" s="31">
        <f t="shared" si="0"/>
        <v>57435</v>
      </c>
      <c r="Z35" s="32">
        <f>+IF(X35&lt;&gt;0,+(Y35/X35)*100,0)</f>
        <v>3.736535687868018</v>
      </c>
      <c r="AA35" s="29">
        <f>SUM(AA6:AA34)</f>
        <v>2049501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12856131</v>
      </c>
      <c r="D37" s="20">
        <v>0</v>
      </c>
      <c r="E37" s="21">
        <v>13757025</v>
      </c>
      <c r="F37" s="22">
        <v>13757025</v>
      </c>
      <c r="G37" s="22">
        <v>1114091</v>
      </c>
      <c r="H37" s="22">
        <v>1018723</v>
      </c>
      <c r="I37" s="22">
        <v>1018555</v>
      </c>
      <c r="J37" s="22">
        <v>3151369</v>
      </c>
      <c r="K37" s="22">
        <v>1279640</v>
      </c>
      <c r="L37" s="22">
        <v>1021482</v>
      </c>
      <c r="M37" s="22">
        <v>1104816</v>
      </c>
      <c r="N37" s="22">
        <v>3405938</v>
      </c>
      <c r="O37" s="22">
        <v>1247750</v>
      </c>
      <c r="P37" s="22">
        <v>1115276</v>
      </c>
      <c r="Q37" s="22">
        <v>1049370</v>
      </c>
      <c r="R37" s="22">
        <v>3412396</v>
      </c>
      <c r="S37" s="22">
        <v>0</v>
      </c>
      <c r="T37" s="22">
        <v>0</v>
      </c>
      <c r="U37" s="22">
        <v>0</v>
      </c>
      <c r="V37" s="22">
        <v>0</v>
      </c>
      <c r="W37" s="22">
        <v>9969703</v>
      </c>
      <c r="X37" s="22">
        <v>10317762</v>
      </c>
      <c r="Y37" s="22">
        <v>-348059</v>
      </c>
      <c r="Z37" s="23">
        <v>-3.3733962849695507</v>
      </c>
      <c r="AA37" s="20">
        <v>13757025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285939</v>
      </c>
      <c r="D40" s="20">
        <v>0</v>
      </c>
      <c r="E40" s="21">
        <v>150000</v>
      </c>
      <c r="F40" s="22">
        <v>228605</v>
      </c>
      <c r="G40" s="22">
        <v>0</v>
      </c>
      <c r="H40" s="22">
        <v>1737</v>
      </c>
      <c r="I40" s="22">
        <v>1739</v>
      </c>
      <c r="J40" s="22">
        <v>3476</v>
      </c>
      <c r="K40" s="22">
        <v>90000</v>
      </c>
      <c r="L40" s="22">
        <v>69729</v>
      </c>
      <c r="M40" s="22">
        <v>65400</v>
      </c>
      <c r="N40" s="22">
        <v>225129</v>
      </c>
      <c r="O40" s="22">
        <v>0</v>
      </c>
      <c r="P40" s="22">
        <v>98723</v>
      </c>
      <c r="Q40" s="22">
        <v>0</v>
      </c>
      <c r="R40" s="22">
        <v>98723</v>
      </c>
      <c r="S40" s="22">
        <v>0</v>
      </c>
      <c r="T40" s="22">
        <v>0</v>
      </c>
      <c r="U40" s="22">
        <v>0</v>
      </c>
      <c r="V40" s="22">
        <v>0</v>
      </c>
      <c r="W40" s="22">
        <v>327328</v>
      </c>
      <c r="X40" s="22">
        <v>171450</v>
      </c>
      <c r="Y40" s="22">
        <v>155878</v>
      </c>
      <c r="Z40" s="23">
        <v>90.917468649752109</v>
      </c>
      <c r="AA40" s="20">
        <v>228605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1112732</v>
      </c>
      <c r="D47" s="20">
        <v>0</v>
      </c>
      <c r="E47" s="21">
        <v>273116</v>
      </c>
      <c r="F47" s="22">
        <v>394327</v>
      </c>
      <c r="G47" s="22">
        <v>9009</v>
      </c>
      <c r="H47" s="22">
        <v>59708</v>
      </c>
      <c r="I47" s="22">
        <v>62532</v>
      </c>
      <c r="J47" s="22">
        <v>131249</v>
      </c>
      <c r="K47" s="22">
        <v>42906</v>
      </c>
      <c r="L47" s="22">
        <v>48045</v>
      </c>
      <c r="M47" s="22">
        <v>36316</v>
      </c>
      <c r="N47" s="22">
        <v>127267</v>
      </c>
      <c r="O47" s="22">
        <v>39983</v>
      </c>
      <c r="P47" s="22">
        <v>44685</v>
      </c>
      <c r="Q47" s="22">
        <v>57764</v>
      </c>
      <c r="R47" s="22">
        <v>142432</v>
      </c>
      <c r="S47" s="22">
        <v>0</v>
      </c>
      <c r="T47" s="22">
        <v>0</v>
      </c>
      <c r="U47" s="22">
        <v>0</v>
      </c>
      <c r="V47" s="22">
        <v>0</v>
      </c>
      <c r="W47" s="22">
        <v>400948</v>
      </c>
      <c r="X47" s="22">
        <v>295749</v>
      </c>
      <c r="Y47" s="22">
        <v>105199</v>
      </c>
      <c r="Z47" s="23">
        <v>35.570365411210183</v>
      </c>
      <c r="AA47" s="20">
        <v>394327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14254802</v>
      </c>
      <c r="D50" s="29">
        <f t="shared" ref="D50:Y50" si="1">SUM(D37:D49)</f>
        <v>0</v>
      </c>
      <c r="E50" s="30">
        <f t="shared" si="1"/>
        <v>14180141</v>
      </c>
      <c r="F50" s="31">
        <f t="shared" si="1"/>
        <v>14379957</v>
      </c>
      <c r="G50" s="31">
        <f t="shared" si="1"/>
        <v>1123100</v>
      </c>
      <c r="H50" s="31">
        <f t="shared" si="1"/>
        <v>1080168</v>
      </c>
      <c r="I50" s="31">
        <f t="shared" si="1"/>
        <v>1082826</v>
      </c>
      <c r="J50" s="31">
        <f t="shared" si="1"/>
        <v>3286094</v>
      </c>
      <c r="K50" s="31">
        <f t="shared" si="1"/>
        <v>1412546</v>
      </c>
      <c r="L50" s="31">
        <f t="shared" si="1"/>
        <v>1139256</v>
      </c>
      <c r="M50" s="31">
        <f t="shared" si="1"/>
        <v>1206532</v>
      </c>
      <c r="N50" s="31">
        <f t="shared" si="1"/>
        <v>3758334</v>
      </c>
      <c r="O50" s="31">
        <f t="shared" si="1"/>
        <v>1287733</v>
      </c>
      <c r="P50" s="31">
        <f t="shared" si="1"/>
        <v>1258684</v>
      </c>
      <c r="Q50" s="31">
        <f t="shared" si="1"/>
        <v>1107134</v>
      </c>
      <c r="R50" s="31">
        <f t="shared" si="1"/>
        <v>3653551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10697979</v>
      </c>
      <c r="X50" s="31">
        <f t="shared" si="1"/>
        <v>10784961</v>
      </c>
      <c r="Y50" s="31">
        <f t="shared" si="1"/>
        <v>-86982</v>
      </c>
      <c r="Z50" s="32">
        <f>+IF(X50&lt;&gt;0,+(Y50/X50)*100,0)</f>
        <v>-0.80651195678871723</v>
      </c>
      <c r="AA50" s="29">
        <f>SUM(AA37:AA49)</f>
        <v>14379957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-12289589</v>
      </c>
      <c r="D51" s="39">
        <f t="shared" si="2"/>
        <v>0</v>
      </c>
      <c r="E51" s="40">
        <f t="shared" si="2"/>
        <v>-12130640</v>
      </c>
      <c r="F51" s="41">
        <f t="shared" si="2"/>
        <v>-12330456</v>
      </c>
      <c r="G51" s="41">
        <f t="shared" si="2"/>
        <v>-810902</v>
      </c>
      <c r="H51" s="41">
        <f t="shared" si="2"/>
        <v>-1035304</v>
      </c>
      <c r="I51" s="41">
        <f t="shared" si="2"/>
        <v>-909731</v>
      </c>
      <c r="J51" s="41">
        <f t="shared" si="2"/>
        <v>-2755937</v>
      </c>
      <c r="K51" s="41">
        <f t="shared" si="2"/>
        <v>-1233651</v>
      </c>
      <c r="L51" s="41">
        <f t="shared" si="2"/>
        <v>-960701</v>
      </c>
      <c r="M51" s="41">
        <f t="shared" si="2"/>
        <v>-1028832</v>
      </c>
      <c r="N51" s="41">
        <f t="shared" si="2"/>
        <v>-3223184</v>
      </c>
      <c r="O51" s="41">
        <f t="shared" si="2"/>
        <v>-1111403</v>
      </c>
      <c r="P51" s="41">
        <f t="shared" si="2"/>
        <v>-1081812</v>
      </c>
      <c r="Q51" s="41">
        <f t="shared" si="2"/>
        <v>-931089</v>
      </c>
      <c r="R51" s="41">
        <f t="shared" si="2"/>
        <v>-3124304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-9103425</v>
      </c>
      <c r="X51" s="41">
        <f t="shared" si="2"/>
        <v>-9247842</v>
      </c>
      <c r="Y51" s="41">
        <f t="shared" si="2"/>
        <v>144417</v>
      </c>
      <c r="Z51" s="42">
        <f>+IF(X51&lt;&gt;0,+(Y51/X51)*100,0)</f>
        <v>-1.561629188733977</v>
      </c>
      <c r="AA51" s="39">
        <f>+AA35-AA50</f>
        <v>-12330456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-12289589</v>
      </c>
      <c r="D54" s="48">
        <f t="shared" si="3"/>
        <v>0</v>
      </c>
      <c r="E54" s="49">
        <f t="shared" si="3"/>
        <v>-12130640</v>
      </c>
      <c r="F54" s="50">
        <f t="shared" si="3"/>
        <v>-12330456</v>
      </c>
      <c r="G54" s="50">
        <f t="shared" si="3"/>
        <v>-810902</v>
      </c>
      <c r="H54" s="50">
        <f t="shared" si="3"/>
        <v>-1035304</v>
      </c>
      <c r="I54" s="50">
        <f t="shared" si="3"/>
        <v>-909731</v>
      </c>
      <c r="J54" s="50">
        <f t="shared" si="3"/>
        <v>-2755937</v>
      </c>
      <c r="K54" s="50">
        <f t="shared" si="3"/>
        <v>-1233651</v>
      </c>
      <c r="L54" s="50">
        <f t="shared" si="3"/>
        <v>-960701</v>
      </c>
      <c r="M54" s="50">
        <f t="shared" si="3"/>
        <v>-1028832</v>
      </c>
      <c r="N54" s="50">
        <f t="shared" si="3"/>
        <v>-3223184</v>
      </c>
      <c r="O54" s="50">
        <f t="shared" si="3"/>
        <v>-1111403</v>
      </c>
      <c r="P54" s="50">
        <f t="shared" si="3"/>
        <v>-1081812</v>
      </c>
      <c r="Q54" s="50">
        <f t="shared" si="3"/>
        <v>-931089</v>
      </c>
      <c r="R54" s="50">
        <f t="shared" si="3"/>
        <v>-3124304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-9103425</v>
      </c>
      <c r="X54" s="50">
        <f t="shared" si="3"/>
        <v>-9247842</v>
      </c>
      <c r="Y54" s="50">
        <f t="shared" si="3"/>
        <v>144417</v>
      </c>
      <c r="Z54" s="51">
        <f>+IF(X54&lt;&gt;0,+(Y54/X54)*100,0)</f>
        <v>-1.561629188733977</v>
      </c>
      <c r="AA54" s="48">
        <f>SUM(AA51:AA53)</f>
        <v>-12330456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-12289589</v>
      </c>
      <c r="D56" s="54">
        <f>+D54-D55</f>
        <v>0</v>
      </c>
      <c r="E56" s="55">
        <f t="shared" si="4"/>
        <v>-12130640</v>
      </c>
      <c r="F56" s="56">
        <f t="shared" si="4"/>
        <v>-12330456</v>
      </c>
      <c r="G56" s="56">
        <f t="shared" si="4"/>
        <v>-810902</v>
      </c>
      <c r="H56" s="56">
        <f t="shared" si="4"/>
        <v>-1035304</v>
      </c>
      <c r="I56" s="56">
        <f t="shared" si="4"/>
        <v>-909731</v>
      </c>
      <c r="J56" s="56">
        <f t="shared" si="4"/>
        <v>-2755937</v>
      </c>
      <c r="K56" s="56">
        <f t="shared" si="4"/>
        <v>-1233651</v>
      </c>
      <c r="L56" s="56">
        <f t="shared" si="4"/>
        <v>-960701</v>
      </c>
      <c r="M56" s="56">
        <f t="shared" si="4"/>
        <v>-1028832</v>
      </c>
      <c r="N56" s="56">
        <f t="shared" si="4"/>
        <v>-3223184</v>
      </c>
      <c r="O56" s="56">
        <f t="shared" si="4"/>
        <v>-1111403</v>
      </c>
      <c r="P56" s="56">
        <f t="shared" si="4"/>
        <v>-1081812</v>
      </c>
      <c r="Q56" s="56">
        <f t="shared" si="4"/>
        <v>-931089</v>
      </c>
      <c r="R56" s="56">
        <f t="shared" si="4"/>
        <v>-3124304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-9103425</v>
      </c>
      <c r="X56" s="56">
        <f t="shared" si="4"/>
        <v>-9247842</v>
      </c>
      <c r="Y56" s="56">
        <f t="shared" si="4"/>
        <v>144417</v>
      </c>
      <c r="Z56" s="57">
        <f>+IF(X56&lt;&gt;0,+(Y56/X56)*100,0)</f>
        <v>-1.561629188733977</v>
      </c>
      <c r="AA56" s="54">
        <f>+AA54-AA55</f>
        <v>-12330456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-12289589</v>
      </c>
      <c r="D59" s="48">
        <f>SUM(D56:D58)</f>
        <v>0</v>
      </c>
      <c r="E59" s="49">
        <f t="shared" si="5"/>
        <v>-12130640</v>
      </c>
      <c r="F59" s="50">
        <f t="shared" si="5"/>
        <v>-12330456</v>
      </c>
      <c r="G59" s="50">
        <f t="shared" si="5"/>
        <v>-810902</v>
      </c>
      <c r="H59" s="50">
        <f t="shared" si="5"/>
        <v>-1035304</v>
      </c>
      <c r="I59" s="50">
        <f t="shared" si="5"/>
        <v>-909731</v>
      </c>
      <c r="J59" s="50">
        <f t="shared" si="5"/>
        <v>-2755937</v>
      </c>
      <c r="K59" s="50">
        <f t="shared" si="5"/>
        <v>-1233651</v>
      </c>
      <c r="L59" s="50">
        <f t="shared" si="5"/>
        <v>-960701</v>
      </c>
      <c r="M59" s="50">
        <f t="shared" si="5"/>
        <v>-1028832</v>
      </c>
      <c r="N59" s="50">
        <f t="shared" si="5"/>
        <v>-3223184</v>
      </c>
      <c r="O59" s="50">
        <f t="shared" si="5"/>
        <v>-1111403</v>
      </c>
      <c r="P59" s="50">
        <f t="shared" si="5"/>
        <v>-1081812</v>
      </c>
      <c r="Q59" s="50">
        <f t="shared" si="5"/>
        <v>-931089</v>
      </c>
      <c r="R59" s="50">
        <f t="shared" si="5"/>
        <v>-3124304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-9103425</v>
      </c>
      <c r="X59" s="50">
        <f t="shared" si="5"/>
        <v>-9247842</v>
      </c>
      <c r="Y59" s="50">
        <f t="shared" si="5"/>
        <v>144417</v>
      </c>
      <c r="Z59" s="51">
        <f>+IF(X59&lt;&gt;0,+(Y59/X59)*100,0)</f>
        <v>-1.561629188733977</v>
      </c>
      <c r="AA59" s="48">
        <f>SUM(AA56:AA58)</f>
        <v>-12330456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-12289589</v>
      </c>
      <c r="D62" s="65">
        <f>SUM(D59:D61)</f>
        <v>0</v>
      </c>
      <c r="E62" s="66">
        <f t="shared" si="6"/>
        <v>-12130640</v>
      </c>
      <c r="F62" s="67">
        <f t="shared" si="6"/>
        <v>-12330456</v>
      </c>
      <c r="G62" s="67">
        <f t="shared" si="6"/>
        <v>-810902</v>
      </c>
      <c r="H62" s="67">
        <f t="shared" si="6"/>
        <v>-1035304</v>
      </c>
      <c r="I62" s="67">
        <f t="shared" si="6"/>
        <v>-909731</v>
      </c>
      <c r="J62" s="67">
        <f t="shared" si="6"/>
        <v>-2755937</v>
      </c>
      <c r="K62" s="67">
        <f t="shared" si="6"/>
        <v>-1233651</v>
      </c>
      <c r="L62" s="67">
        <f t="shared" si="6"/>
        <v>-960701</v>
      </c>
      <c r="M62" s="67">
        <f t="shared" si="6"/>
        <v>-1028832</v>
      </c>
      <c r="N62" s="67">
        <f t="shared" si="6"/>
        <v>-3223184</v>
      </c>
      <c r="O62" s="67">
        <f t="shared" si="6"/>
        <v>-1111403</v>
      </c>
      <c r="P62" s="67">
        <f t="shared" si="6"/>
        <v>-1081812</v>
      </c>
      <c r="Q62" s="67">
        <f t="shared" si="6"/>
        <v>-931089</v>
      </c>
      <c r="R62" s="67">
        <f t="shared" si="6"/>
        <v>-3124304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-9103425</v>
      </c>
      <c r="X62" s="67">
        <f t="shared" si="6"/>
        <v>-9247842</v>
      </c>
      <c r="Y62" s="67">
        <f t="shared" si="6"/>
        <v>144417</v>
      </c>
      <c r="Z62" s="68">
        <f>+IF(X62&lt;&gt;0,+(Y62/X62)*100,0)</f>
        <v>-1.561629188733977</v>
      </c>
      <c r="AA62" s="65">
        <f>SUM(AA59:AA61)</f>
        <v>-12330456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10520965</v>
      </c>
      <c r="D9" s="20">
        <v>0</v>
      </c>
      <c r="E9" s="21">
        <v>10949735</v>
      </c>
      <c r="F9" s="22">
        <v>11974441</v>
      </c>
      <c r="G9" s="22">
        <v>906192</v>
      </c>
      <c r="H9" s="22">
        <v>891200</v>
      </c>
      <c r="I9" s="22">
        <v>825555</v>
      </c>
      <c r="J9" s="22">
        <v>2622947</v>
      </c>
      <c r="K9" s="22">
        <v>890244</v>
      </c>
      <c r="L9" s="22">
        <v>829350</v>
      </c>
      <c r="M9" s="22">
        <v>844481</v>
      </c>
      <c r="N9" s="22">
        <v>2564075</v>
      </c>
      <c r="O9" s="22">
        <v>873722</v>
      </c>
      <c r="P9" s="22">
        <v>913999</v>
      </c>
      <c r="Q9" s="22">
        <v>849995</v>
      </c>
      <c r="R9" s="22">
        <v>2637716</v>
      </c>
      <c r="S9" s="22">
        <v>0</v>
      </c>
      <c r="T9" s="22">
        <v>0</v>
      </c>
      <c r="U9" s="22">
        <v>0</v>
      </c>
      <c r="V9" s="22">
        <v>0</v>
      </c>
      <c r="W9" s="22">
        <v>7824738</v>
      </c>
      <c r="X9" s="22">
        <v>8468478</v>
      </c>
      <c r="Y9" s="22">
        <v>-643740</v>
      </c>
      <c r="Z9" s="23">
        <v>-7.6016020824521249</v>
      </c>
      <c r="AA9" s="20">
        <v>11974441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5817618</v>
      </c>
      <c r="D13" s="20">
        <v>0</v>
      </c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>
        <v>453763</v>
      </c>
      <c r="L13" s="22">
        <v>456051</v>
      </c>
      <c r="M13" s="22">
        <v>478054</v>
      </c>
      <c r="N13" s="22">
        <v>1387868</v>
      </c>
      <c r="O13" s="22">
        <v>488119</v>
      </c>
      <c r="P13" s="22">
        <v>499691</v>
      </c>
      <c r="Q13" s="22">
        <v>506383</v>
      </c>
      <c r="R13" s="22">
        <v>1494193</v>
      </c>
      <c r="S13" s="22">
        <v>0</v>
      </c>
      <c r="T13" s="22">
        <v>0</v>
      </c>
      <c r="U13" s="22">
        <v>0</v>
      </c>
      <c r="V13" s="22">
        <v>0</v>
      </c>
      <c r="W13" s="22">
        <v>4341466</v>
      </c>
      <c r="X13" s="22">
        <v>4453866</v>
      </c>
      <c r="Y13" s="22">
        <v>-112400</v>
      </c>
      <c r="Z13" s="23">
        <v>-2.5236502400386542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16338583</v>
      </c>
      <c r="D35" s="29">
        <f t="shared" ref="D35:Y35" si="0">SUM(D6:D34)</f>
        <v>0</v>
      </c>
      <c r="E35" s="30">
        <f t="shared" si="0"/>
        <v>16888215</v>
      </c>
      <c r="F35" s="31">
        <f t="shared" si="0"/>
        <v>17912921</v>
      </c>
      <c r="G35" s="31">
        <f t="shared" si="0"/>
        <v>1410775</v>
      </c>
      <c r="H35" s="31">
        <f t="shared" si="0"/>
        <v>1370247</v>
      </c>
      <c r="I35" s="31">
        <f t="shared" si="0"/>
        <v>1301330</v>
      </c>
      <c r="J35" s="31">
        <f t="shared" si="0"/>
        <v>4082352</v>
      </c>
      <c r="K35" s="31">
        <f t="shared" si="0"/>
        <v>1344007</v>
      </c>
      <c r="L35" s="31">
        <f t="shared" si="0"/>
        <v>1285401</v>
      </c>
      <c r="M35" s="31">
        <f t="shared" si="0"/>
        <v>1322535</v>
      </c>
      <c r="N35" s="31">
        <f t="shared" si="0"/>
        <v>3951943</v>
      </c>
      <c r="O35" s="31">
        <f t="shared" si="0"/>
        <v>1361841</v>
      </c>
      <c r="P35" s="31">
        <f t="shared" si="0"/>
        <v>1413690</v>
      </c>
      <c r="Q35" s="31">
        <f t="shared" si="0"/>
        <v>1356378</v>
      </c>
      <c r="R35" s="31">
        <f t="shared" si="0"/>
        <v>4131909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12166204</v>
      </c>
      <c r="X35" s="31">
        <f t="shared" si="0"/>
        <v>12922344</v>
      </c>
      <c r="Y35" s="31">
        <f t="shared" si="0"/>
        <v>-756140</v>
      </c>
      <c r="Z35" s="32">
        <f>+IF(X35&lt;&gt;0,+(Y35/X35)*100,0)</f>
        <v>-5.8514151921663746</v>
      </c>
      <c r="AA35" s="29">
        <f>SUM(AA6:AA34)</f>
        <v>17912921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22565735</v>
      </c>
      <c r="D37" s="20">
        <v>0</v>
      </c>
      <c r="E37" s="21">
        <v>21412514</v>
      </c>
      <c r="F37" s="22">
        <v>21412514</v>
      </c>
      <c r="G37" s="22">
        <v>2229445</v>
      </c>
      <c r="H37" s="22">
        <v>1727133</v>
      </c>
      <c r="I37" s="22">
        <v>1662459</v>
      </c>
      <c r="J37" s="22">
        <v>5619037</v>
      </c>
      <c r="K37" s="22">
        <v>1756477</v>
      </c>
      <c r="L37" s="22">
        <v>1607247</v>
      </c>
      <c r="M37" s="22">
        <v>1837775</v>
      </c>
      <c r="N37" s="22">
        <v>5201499</v>
      </c>
      <c r="O37" s="22">
        <v>0</v>
      </c>
      <c r="P37" s="22">
        <v>4043380</v>
      </c>
      <c r="Q37" s="22">
        <v>1653570</v>
      </c>
      <c r="R37" s="22">
        <v>5696950</v>
      </c>
      <c r="S37" s="22">
        <v>0</v>
      </c>
      <c r="T37" s="22">
        <v>0</v>
      </c>
      <c r="U37" s="22">
        <v>0</v>
      </c>
      <c r="V37" s="22">
        <v>0</v>
      </c>
      <c r="W37" s="22">
        <v>16517486</v>
      </c>
      <c r="X37" s="22">
        <v>16059384</v>
      </c>
      <c r="Y37" s="22">
        <v>458102</v>
      </c>
      <c r="Z37" s="23">
        <v>2.8525502597110823</v>
      </c>
      <c r="AA37" s="20">
        <v>21412514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3632403</v>
      </c>
      <c r="D40" s="20">
        <v>0</v>
      </c>
      <c r="E40" s="21">
        <v>3100000</v>
      </c>
      <c r="F40" s="22">
        <v>2901500</v>
      </c>
      <c r="G40" s="22">
        <v>85179</v>
      </c>
      <c r="H40" s="22">
        <v>614973</v>
      </c>
      <c r="I40" s="22">
        <v>680009</v>
      </c>
      <c r="J40" s="22">
        <v>1380161</v>
      </c>
      <c r="K40" s="22">
        <v>682181</v>
      </c>
      <c r="L40" s="22">
        <v>91417</v>
      </c>
      <c r="M40" s="22">
        <v>0</v>
      </c>
      <c r="N40" s="22">
        <v>773598</v>
      </c>
      <c r="O40" s="22">
        <v>21551</v>
      </c>
      <c r="P40" s="22">
        <v>409061</v>
      </c>
      <c r="Q40" s="22">
        <v>53440</v>
      </c>
      <c r="R40" s="22">
        <v>484052</v>
      </c>
      <c r="S40" s="22">
        <v>0</v>
      </c>
      <c r="T40" s="22">
        <v>0</v>
      </c>
      <c r="U40" s="22">
        <v>0</v>
      </c>
      <c r="V40" s="22">
        <v>0</v>
      </c>
      <c r="W40" s="22">
        <v>2637811</v>
      </c>
      <c r="X40" s="22">
        <v>2126497</v>
      </c>
      <c r="Y40" s="22">
        <v>511314</v>
      </c>
      <c r="Z40" s="23">
        <v>24.044896371826528</v>
      </c>
      <c r="AA40" s="20">
        <v>2901500</v>
      </c>
    </row>
    <row r="41" spans="1:27" x14ac:dyDescent="0.25">
      <c r="A41" s="19" t="s">
        <v>67</v>
      </c>
      <c r="B41" s="15" t="s">
        <v>32</v>
      </c>
      <c r="C41" s="20">
        <v>11791752</v>
      </c>
      <c r="D41" s="20">
        <v>0</v>
      </c>
      <c r="E41" s="21">
        <v>4248702</v>
      </c>
      <c r="F41" s="22">
        <v>4248702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3186531</v>
      </c>
      <c r="Y41" s="22">
        <v>-3186531</v>
      </c>
      <c r="Z41" s="23">
        <v>-100</v>
      </c>
      <c r="AA41" s="20">
        <v>4248702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379649</v>
      </c>
      <c r="M42" s="22">
        <v>76922</v>
      </c>
      <c r="N42" s="22">
        <v>456571</v>
      </c>
      <c r="O42" s="22">
        <v>76922</v>
      </c>
      <c r="P42" s="22">
        <v>69478</v>
      </c>
      <c r="Q42" s="22">
        <v>76922</v>
      </c>
      <c r="R42" s="22">
        <v>223322</v>
      </c>
      <c r="S42" s="22">
        <v>0</v>
      </c>
      <c r="T42" s="22">
        <v>0</v>
      </c>
      <c r="U42" s="22">
        <v>0</v>
      </c>
      <c r="V42" s="22">
        <v>0</v>
      </c>
      <c r="W42" s="22">
        <v>679893</v>
      </c>
      <c r="X42" s="22">
        <v>0</v>
      </c>
      <c r="Y42" s="22">
        <v>679893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5820037</v>
      </c>
      <c r="D44" s="20">
        <v>0</v>
      </c>
      <c r="E44" s="21">
        <v>3700000</v>
      </c>
      <c r="F44" s="22">
        <v>4198500</v>
      </c>
      <c r="G44" s="22">
        <v>209000</v>
      </c>
      <c r="H44" s="22">
        <v>420845</v>
      </c>
      <c r="I44" s="22">
        <v>601248</v>
      </c>
      <c r="J44" s="22">
        <v>1231093</v>
      </c>
      <c r="K44" s="22">
        <v>943387</v>
      </c>
      <c r="L44" s="22">
        <v>225</v>
      </c>
      <c r="M44" s="22">
        <v>495660</v>
      </c>
      <c r="N44" s="22">
        <v>1439272</v>
      </c>
      <c r="O44" s="22">
        <v>119198</v>
      </c>
      <c r="P44" s="22">
        <v>435029</v>
      </c>
      <c r="Q44" s="22">
        <v>1055522</v>
      </c>
      <c r="R44" s="22">
        <v>1609749</v>
      </c>
      <c r="S44" s="22">
        <v>0</v>
      </c>
      <c r="T44" s="22">
        <v>0</v>
      </c>
      <c r="U44" s="22">
        <v>0</v>
      </c>
      <c r="V44" s="22">
        <v>0</v>
      </c>
      <c r="W44" s="22">
        <v>4280114</v>
      </c>
      <c r="X44" s="22">
        <v>2798494</v>
      </c>
      <c r="Y44" s="22">
        <v>1481620</v>
      </c>
      <c r="Z44" s="23">
        <v>52.943476026748669</v>
      </c>
      <c r="AA44" s="20">
        <v>4198500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6171053</v>
      </c>
      <c r="F46" s="22">
        <v>6171053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4628286</v>
      </c>
      <c r="Y46" s="22">
        <v>-4628286</v>
      </c>
      <c r="Z46" s="23">
        <v>-100</v>
      </c>
      <c r="AA46" s="20">
        <v>6171053</v>
      </c>
    </row>
    <row r="47" spans="1:27" x14ac:dyDescent="0.25">
      <c r="A47" s="19" t="s">
        <v>73</v>
      </c>
      <c r="B47" s="15" t="s">
        <v>32</v>
      </c>
      <c r="C47" s="20">
        <v>2720059</v>
      </c>
      <c r="D47" s="20">
        <v>0</v>
      </c>
      <c r="E47" s="21">
        <v>2200000</v>
      </c>
      <c r="F47" s="22">
        <v>2200000</v>
      </c>
      <c r="G47" s="22">
        <v>20588</v>
      </c>
      <c r="H47" s="22">
        <v>734161</v>
      </c>
      <c r="I47" s="22">
        <v>703200</v>
      </c>
      <c r="J47" s="22">
        <v>1457949</v>
      </c>
      <c r="K47" s="22">
        <v>27843</v>
      </c>
      <c r="L47" s="22">
        <v>509002</v>
      </c>
      <c r="M47" s="22">
        <v>24792</v>
      </c>
      <c r="N47" s="22">
        <v>561637</v>
      </c>
      <c r="O47" s="22">
        <v>17416</v>
      </c>
      <c r="P47" s="22">
        <v>0</v>
      </c>
      <c r="Q47" s="22">
        <v>28000</v>
      </c>
      <c r="R47" s="22">
        <v>45416</v>
      </c>
      <c r="S47" s="22">
        <v>0</v>
      </c>
      <c r="T47" s="22">
        <v>0</v>
      </c>
      <c r="U47" s="22">
        <v>0</v>
      </c>
      <c r="V47" s="22">
        <v>0</v>
      </c>
      <c r="W47" s="22">
        <v>2065002</v>
      </c>
      <c r="X47" s="22">
        <v>1649997</v>
      </c>
      <c r="Y47" s="22">
        <v>415005</v>
      </c>
      <c r="Z47" s="23">
        <v>25.15186391247984</v>
      </c>
      <c r="AA47" s="20">
        <v>2200000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46529986</v>
      </c>
      <c r="D50" s="29">
        <f t="shared" ref="D50:Y50" si="1">SUM(D37:D49)</f>
        <v>0</v>
      </c>
      <c r="E50" s="30">
        <f t="shared" si="1"/>
        <v>40832269</v>
      </c>
      <c r="F50" s="31">
        <f t="shared" si="1"/>
        <v>41132269</v>
      </c>
      <c r="G50" s="31">
        <f t="shared" si="1"/>
        <v>2544212</v>
      </c>
      <c r="H50" s="31">
        <f t="shared" si="1"/>
        <v>3497112</v>
      </c>
      <c r="I50" s="31">
        <f t="shared" si="1"/>
        <v>3646916</v>
      </c>
      <c r="J50" s="31">
        <f t="shared" si="1"/>
        <v>9688240</v>
      </c>
      <c r="K50" s="31">
        <f t="shared" si="1"/>
        <v>3409888</v>
      </c>
      <c r="L50" s="31">
        <f t="shared" si="1"/>
        <v>2587540</v>
      </c>
      <c r="M50" s="31">
        <f t="shared" si="1"/>
        <v>2435149</v>
      </c>
      <c r="N50" s="31">
        <f t="shared" si="1"/>
        <v>8432577</v>
      </c>
      <c r="O50" s="31">
        <f t="shared" si="1"/>
        <v>235087</v>
      </c>
      <c r="P50" s="31">
        <f t="shared" si="1"/>
        <v>4956948</v>
      </c>
      <c r="Q50" s="31">
        <f t="shared" si="1"/>
        <v>2867454</v>
      </c>
      <c r="R50" s="31">
        <f t="shared" si="1"/>
        <v>8059489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26180306</v>
      </c>
      <c r="X50" s="31">
        <f t="shared" si="1"/>
        <v>30449189</v>
      </c>
      <c r="Y50" s="31">
        <f t="shared" si="1"/>
        <v>-4268883</v>
      </c>
      <c r="Z50" s="32">
        <f>+IF(X50&lt;&gt;0,+(Y50/X50)*100,0)</f>
        <v>-14.019693595123339</v>
      </c>
      <c r="AA50" s="29">
        <f>SUM(AA37:AA49)</f>
        <v>41132269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-30191403</v>
      </c>
      <c r="D51" s="39">
        <f t="shared" si="2"/>
        <v>0</v>
      </c>
      <c r="E51" s="40">
        <f t="shared" si="2"/>
        <v>-23944054</v>
      </c>
      <c r="F51" s="41">
        <f t="shared" si="2"/>
        <v>-23219348</v>
      </c>
      <c r="G51" s="41">
        <f t="shared" si="2"/>
        <v>-1133437</v>
      </c>
      <c r="H51" s="41">
        <f t="shared" si="2"/>
        <v>-2126865</v>
      </c>
      <c r="I51" s="41">
        <f t="shared" si="2"/>
        <v>-2345586</v>
      </c>
      <c r="J51" s="41">
        <f t="shared" si="2"/>
        <v>-5605888</v>
      </c>
      <c r="K51" s="41">
        <f t="shared" si="2"/>
        <v>-2065881</v>
      </c>
      <c r="L51" s="41">
        <f t="shared" si="2"/>
        <v>-1302139</v>
      </c>
      <c r="M51" s="41">
        <f t="shared" si="2"/>
        <v>-1112614</v>
      </c>
      <c r="N51" s="41">
        <f t="shared" si="2"/>
        <v>-4480634</v>
      </c>
      <c r="O51" s="41">
        <f t="shared" si="2"/>
        <v>1126754</v>
      </c>
      <c r="P51" s="41">
        <f t="shared" si="2"/>
        <v>-3543258</v>
      </c>
      <c r="Q51" s="41">
        <f t="shared" si="2"/>
        <v>-1511076</v>
      </c>
      <c r="R51" s="41">
        <f t="shared" si="2"/>
        <v>-3927580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-14014102</v>
      </c>
      <c r="X51" s="41">
        <f t="shared" si="2"/>
        <v>-17526845</v>
      </c>
      <c r="Y51" s="41">
        <f t="shared" si="2"/>
        <v>3512743</v>
      </c>
      <c r="Z51" s="42">
        <f>+IF(X51&lt;&gt;0,+(Y51/X51)*100,0)</f>
        <v>-20.042072603483398</v>
      </c>
      <c r="AA51" s="39">
        <f>+AA35-AA50</f>
        <v>-23219348</v>
      </c>
    </row>
    <row r="52" spans="1:27" x14ac:dyDescent="0.25">
      <c r="A52" s="43" t="s">
        <v>78</v>
      </c>
      <c r="B52" s="15" t="s">
        <v>32</v>
      </c>
      <c r="C52" s="20">
        <v>64360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-30127043</v>
      </c>
      <c r="D54" s="48">
        <f t="shared" si="3"/>
        <v>0</v>
      </c>
      <c r="E54" s="49">
        <f t="shared" si="3"/>
        <v>-23944054</v>
      </c>
      <c r="F54" s="50">
        <f t="shared" si="3"/>
        <v>-23219348</v>
      </c>
      <c r="G54" s="50">
        <f t="shared" si="3"/>
        <v>-1133437</v>
      </c>
      <c r="H54" s="50">
        <f t="shared" si="3"/>
        <v>-2126865</v>
      </c>
      <c r="I54" s="50">
        <f t="shared" si="3"/>
        <v>-2345586</v>
      </c>
      <c r="J54" s="50">
        <f t="shared" si="3"/>
        <v>-5605888</v>
      </c>
      <c r="K54" s="50">
        <f t="shared" si="3"/>
        <v>-2065881</v>
      </c>
      <c r="L54" s="50">
        <f t="shared" si="3"/>
        <v>-1302139</v>
      </c>
      <c r="M54" s="50">
        <f t="shared" si="3"/>
        <v>-1112614</v>
      </c>
      <c r="N54" s="50">
        <f t="shared" si="3"/>
        <v>-4480634</v>
      </c>
      <c r="O54" s="50">
        <f t="shared" si="3"/>
        <v>1126754</v>
      </c>
      <c r="P54" s="50">
        <f t="shared" si="3"/>
        <v>-3543258</v>
      </c>
      <c r="Q54" s="50">
        <f t="shared" si="3"/>
        <v>-1511076</v>
      </c>
      <c r="R54" s="50">
        <f t="shared" si="3"/>
        <v>-3927580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-14014102</v>
      </c>
      <c r="X54" s="50">
        <f t="shared" si="3"/>
        <v>-17526845</v>
      </c>
      <c r="Y54" s="50">
        <f t="shared" si="3"/>
        <v>3512743</v>
      </c>
      <c r="Z54" s="51">
        <f>+IF(X54&lt;&gt;0,+(Y54/X54)*100,0)</f>
        <v>-20.042072603483398</v>
      </c>
      <c r="AA54" s="48">
        <f>SUM(AA51:AA53)</f>
        <v>-23219348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-30127043</v>
      </c>
      <c r="D56" s="54">
        <f>+D54-D55</f>
        <v>0</v>
      </c>
      <c r="E56" s="55">
        <f t="shared" si="4"/>
        <v>-23944054</v>
      </c>
      <c r="F56" s="56">
        <f t="shared" si="4"/>
        <v>-23219348</v>
      </c>
      <c r="G56" s="56">
        <f t="shared" si="4"/>
        <v>-1133437</v>
      </c>
      <c r="H56" s="56">
        <f t="shared" si="4"/>
        <v>-2126865</v>
      </c>
      <c r="I56" s="56">
        <f t="shared" si="4"/>
        <v>-2345586</v>
      </c>
      <c r="J56" s="56">
        <f t="shared" si="4"/>
        <v>-5605888</v>
      </c>
      <c r="K56" s="56">
        <f t="shared" si="4"/>
        <v>-2065881</v>
      </c>
      <c r="L56" s="56">
        <f t="shared" si="4"/>
        <v>-1302139</v>
      </c>
      <c r="M56" s="56">
        <f t="shared" si="4"/>
        <v>-1112614</v>
      </c>
      <c r="N56" s="56">
        <f t="shared" si="4"/>
        <v>-4480634</v>
      </c>
      <c r="O56" s="56">
        <f t="shared" si="4"/>
        <v>1126754</v>
      </c>
      <c r="P56" s="56">
        <f t="shared" si="4"/>
        <v>-3543258</v>
      </c>
      <c r="Q56" s="56">
        <f t="shared" si="4"/>
        <v>-1511076</v>
      </c>
      <c r="R56" s="56">
        <f t="shared" si="4"/>
        <v>-3927580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-14014102</v>
      </c>
      <c r="X56" s="56">
        <f t="shared" si="4"/>
        <v>-17526845</v>
      </c>
      <c r="Y56" s="56">
        <f t="shared" si="4"/>
        <v>3512743</v>
      </c>
      <c r="Z56" s="57">
        <f>+IF(X56&lt;&gt;0,+(Y56/X56)*100,0)</f>
        <v>-20.042072603483398</v>
      </c>
      <c r="AA56" s="54">
        <f>+AA54-AA55</f>
        <v>-23219348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-30127043</v>
      </c>
      <c r="D59" s="48">
        <f>SUM(D56:D58)</f>
        <v>0</v>
      </c>
      <c r="E59" s="49">
        <f t="shared" si="5"/>
        <v>-23944054</v>
      </c>
      <c r="F59" s="50">
        <f t="shared" si="5"/>
        <v>-23219348</v>
      </c>
      <c r="G59" s="50">
        <f t="shared" si="5"/>
        <v>-1133437</v>
      </c>
      <c r="H59" s="50">
        <f t="shared" si="5"/>
        <v>-2126865</v>
      </c>
      <c r="I59" s="50">
        <f t="shared" si="5"/>
        <v>-2345586</v>
      </c>
      <c r="J59" s="50">
        <f t="shared" si="5"/>
        <v>-5605888</v>
      </c>
      <c r="K59" s="50">
        <f t="shared" si="5"/>
        <v>-2065881</v>
      </c>
      <c r="L59" s="50">
        <f t="shared" si="5"/>
        <v>-1302139</v>
      </c>
      <c r="M59" s="50">
        <f t="shared" si="5"/>
        <v>-1112614</v>
      </c>
      <c r="N59" s="50">
        <f t="shared" si="5"/>
        <v>-4480634</v>
      </c>
      <c r="O59" s="50">
        <f t="shared" si="5"/>
        <v>1126754</v>
      </c>
      <c r="P59" s="50">
        <f t="shared" si="5"/>
        <v>-3543258</v>
      </c>
      <c r="Q59" s="50">
        <f t="shared" si="5"/>
        <v>-1511076</v>
      </c>
      <c r="R59" s="50">
        <f t="shared" si="5"/>
        <v>-3927580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-14014102</v>
      </c>
      <c r="X59" s="50">
        <f t="shared" si="5"/>
        <v>-17526845</v>
      </c>
      <c r="Y59" s="50">
        <f t="shared" si="5"/>
        <v>3512743</v>
      </c>
      <c r="Z59" s="51">
        <f>+IF(X59&lt;&gt;0,+(Y59/X59)*100,0)</f>
        <v>-20.042072603483398</v>
      </c>
      <c r="AA59" s="48">
        <f>SUM(AA56:AA58)</f>
        <v>-23219348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-30127043</v>
      </c>
      <c r="D62" s="65">
        <f>SUM(D59:D61)</f>
        <v>0</v>
      </c>
      <c r="E62" s="66">
        <f t="shared" si="6"/>
        <v>-23944054</v>
      </c>
      <c r="F62" s="67">
        <f t="shared" si="6"/>
        <v>-23219348</v>
      </c>
      <c r="G62" s="67">
        <f t="shared" si="6"/>
        <v>-1133437</v>
      </c>
      <c r="H62" s="67">
        <f t="shared" si="6"/>
        <v>-2126865</v>
      </c>
      <c r="I62" s="67">
        <f t="shared" si="6"/>
        <v>-2345586</v>
      </c>
      <c r="J62" s="67">
        <f t="shared" si="6"/>
        <v>-5605888</v>
      </c>
      <c r="K62" s="67">
        <f t="shared" si="6"/>
        <v>-2065881</v>
      </c>
      <c r="L62" s="67">
        <f t="shared" si="6"/>
        <v>-1302139</v>
      </c>
      <c r="M62" s="67">
        <f t="shared" si="6"/>
        <v>-1112614</v>
      </c>
      <c r="N62" s="67">
        <f t="shared" si="6"/>
        <v>-4480634</v>
      </c>
      <c r="O62" s="67">
        <f t="shared" si="6"/>
        <v>1126754</v>
      </c>
      <c r="P62" s="67">
        <f t="shared" si="6"/>
        <v>-3543258</v>
      </c>
      <c r="Q62" s="67">
        <f t="shared" si="6"/>
        <v>-1511076</v>
      </c>
      <c r="R62" s="67">
        <f t="shared" si="6"/>
        <v>-3927580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-14014102</v>
      </c>
      <c r="X62" s="67">
        <f t="shared" si="6"/>
        <v>-17526845</v>
      </c>
      <c r="Y62" s="67">
        <f t="shared" si="6"/>
        <v>3512743</v>
      </c>
      <c r="Z62" s="68">
        <f>+IF(X62&lt;&gt;0,+(Y62/X62)*100,0)</f>
        <v>-20.042072603483398</v>
      </c>
      <c r="AA62" s="65">
        <f>SUM(AA59:AA61)</f>
        <v>-23219348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35015072</v>
      </c>
      <c r="D9" s="20">
        <v>0</v>
      </c>
      <c r="E9" s="21">
        <v>40643676</v>
      </c>
      <c r="F9" s="22">
        <v>35033636</v>
      </c>
      <c r="G9" s="22">
        <v>3411506</v>
      </c>
      <c r="H9" s="22">
        <v>4152801</v>
      </c>
      <c r="I9" s="22">
        <v>4302231</v>
      </c>
      <c r="J9" s="22">
        <v>11866538</v>
      </c>
      <c r="K9" s="22">
        <v>3418846</v>
      </c>
      <c r="L9" s="22">
        <v>2988161</v>
      </c>
      <c r="M9" s="22">
        <v>2990202</v>
      </c>
      <c r="N9" s="22">
        <v>9397209</v>
      </c>
      <c r="O9" s="22">
        <v>3002389</v>
      </c>
      <c r="P9" s="22">
        <v>1440611</v>
      </c>
      <c r="Q9" s="22">
        <v>2991210</v>
      </c>
      <c r="R9" s="22">
        <v>7434210</v>
      </c>
      <c r="S9" s="22">
        <v>0</v>
      </c>
      <c r="T9" s="22">
        <v>0</v>
      </c>
      <c r="U9" s="22">
        <v>0</v>
      </c>
      <c r="V9" s="22">
        <v>0</v>
      </c>
      <c r="W9" s="22">
        <v>28697957</v>
      </c>
      <c r="X9" s="22">
        <v>30482757</v>
      </c>
      <c r="Y9" s="22">
        <v>-1784800</v>
      </c>
      <c r="Z9" s="23">
        <v>-5.8551134334732255</v>
      </c>
      <c r="AA9" s="20">
        <v>35033636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9882975</v>
      </c>
      <c r="D13" s="20">
        <v>0</v>
      </c>
      <c r="E13" s="21">
        <v>14759808</v>
      </c>
      <c r="F13" s="22">
        <v>5300000</v>
      </c>
      <c r="G13" s="22">
        <v>377660</v>
      </c>
      <c r="H13" s="22">
        <v>422560</v>
      </c>
      <c r="I13" s="22">
        <v>433027</v>
      </c>
      <c r="J13" s="22">
        <v>1233247</v>
      </c>
      <c r="K13" s="22">
        <v>451780</v>
      </c>
      <c r="L13" s="22">
        <v>439095</v>
      </c>
      <c r="M13" s="22">
        <v>493245</v>
      </c>
      <c r="N13" s="22">
        <v>1384120</v>
      </c>
      <c r="O13" s="22">
        <v>506455</v>
      </c>
      <c r="P13" s="22">
        <v>528521</v>
      </c>
      <c r="Q13" s="22">
        <v>539592</v>
      </c>
      <c r="R13" s="22">
        <v>1574568</v>
      </c>
      <c r="S13" s="22">
        <v>0</v>
      </c>
      <c r="T13" s="22">
        <v>0</v>
      </c>
      <c r="U13" s="22">
        <v>0</v>
      </c>
      <c r="V13" s="22">
        <v>0</v>
      </c>
      <c r="W13" s="22">
        <v>4191935</v>
      </c>
      <c r="X13" s="22">
        <v>11069856</v>
      </c>
      <c r="Y13" s="22">
        <v>-6877921</v>
      </c>
      <c r="Z13" s="23">
        <v>-62.13198256598821</v>
      </c>
      <c r="AA13" s="20">
        <v>5300000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71620341</v>
      </c>
      <c r="D28" s="20">
        <v>0</v>
      </c>
      <c r="E28" s="21">
        <v>239907204</v>
      </c>
      <c r="F28" s="22">
        <v>72300804</v>
      </c>
      <c r="G28" s="22">
        <v>30125260</v>
      </c>
      <c r="H28" s="22">
        <v>4590</v>
      </c>
      <c r="I28" s="22">
        <v>4590</v>
      </c>
      <c r="J28" s="22">
        <v>30134440</v>
      </c>
      <c r="K28" s="22">
        <v>0</v>
      </c>
      <c r="L28" s="22">
        <v>8840</v>
      </c>
      <c r="M28" s="22">
        <v>24034360</v>
      </c>
      <c r="N28" s="22">
        <v>24043200</v>
      </c>
      <c r="O28" s="22">
        <v>4760</v>
      </c>
      <c r="P28" s="22">
        <v>4420</v>
      </c>
      <c r="Q28" s="22">
        <v>18079280</v>
      </c>
      <c r="R28" s="22">
        <v>18088460</v>
      </c>
      <c r="S28" s="22">
        <v>0</v>
      </c>
      <c r="T28" s="22">
        <v>0</v>
      </c>
      <c r="U28" s="22">
        <v>0</v>
      </c>
      <c r="V28" s="22">
        <v>0</v>
      </c>
      <c r="W28" s="22">
        <v>72266100</v>
      </c>
      <c r="X28" s="22">
        <v>179930403</v>
      </c>
      <c r="Y28" s="22">
        <v>-107664303</v>
      </c>
      <c r="Z28" s="23">
        <v>-59.836637502557032</v>
      </c>
      <c r="AA28" s="20">
        <v>72300804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116518388</v>
      </c>
      <c r="D35" s="29">
        <f t="shared" ref="D35:Y35" si="0">SUM(D6:D34)</f>
        <v>0</v>
      </c>
      <c r="E35" s="30">
        <f t="shared" si="0"/>
        <v>295310688</v>
      </c>
      <c r="F35" s="31">
        <f t="shared" si="0"/>
        <v>112634440</v>
      </c>
      <c r="G35" s="31">
        <f t="shared" si="0"/>
        <v>33914426</v>
      </c>
      <c r="H35" s="31">
        <f t="shared" si="0"/>
        <v>4579951</v>
      </c>
      <c r="I35" s="31">
        <f t="shared" si="0"/>
        <v>4739848</v>
      </c>
      <c r="J35" s="31">
        <f t="shared" si="0"/>
        <v>43234225</v>
      </c>
      <c r="K35" s="31">
        <f t="shared" si="0"/>
        <v>3870626</v>
      </c>
      <c r="L35" s="31">
        <f t="shared" si="0"/>
        <v>3436096</v>
      </c>
      <c r="M35" s="31">
        <f t="shared" si="0"/>
        <v>27517807</v>
      </c>
      <c r="N35" s="31">
        <f t="shared" si="0"/>
        <v>34824529</v>
      </c>
      <c r="O35" s="31">
        <f t="shared" si="0"/>
        <v>3513604</v>
      </c>
      <c r="P35" s="31">
        <f t="shared" si="0"/>
        <v>1973552</v>
      </c>
      <c r="Q35" s="31">
        <f t="shared" si="0"/>
        <v>21610082</v>
      </c>
      <c r="R35" s="31">
        <f t="shared" si="0"/>
        <v>27097238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105155992</v>
      </c>
      <c r="X35" s="31">
        <f t="shared" si="0"/>
        <v>221483016</v>
      </c>
      <c r="Y35" s="31">
        <f t="shared" si="0"/>
        <v>-116327024</v>
      </c>
      <c r="Z35" s="32">
        <f>+IF(X35&lt;&gt;0,+(Y35/X35)*100,0)</f>
        <v>-52.521871022381241</v>
      </c>
      <c r="AA35" s="29">
        <f>SUM(AA6:AA34)</f>
        <v>112634440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28336635</v>
      </c>
      <c r="D37" s="20">
        <v>0</v>
      </c>
      <c r="E37" s="21">
        <v>28209468</v>
      </c>
      <c r="F37" s="22">
        <v>31633099</v>
      </c>
      <c r="G37" s="22">
        <v>2235983</v>
      </c>
      <c r="H37" s="22">
        <v>2479478</v>
      </c>
      <c r="I37" s="22">
        <v>2619958</v>
      </c>
      <c r="J37" s="22">
        <v>7335419</v>
      </c>
      <c r="K37" s="22">
        <v>2207504</v>
      </c>
      <c r="L37" s="22">
        <v>2958282</v>
      </c>
      <c r="M37" s="22">
        <v>2840653</v>
      </c>
      <c r="N37" s="22">
        <v>8006439</v>
      </c>
      <c r="O37" s="22">
        <v>3435289</v>
      </c>
      <c r="P37" s="22">
        <v>2690835</v>
      </c>
      <c r="Q37" s="22">
        <v>3172408</v>
      </c>
      <c r="R37" s="22">
        <v>9298532</v>
      </c>
      <c r="S37" s="22">
        <v>0</v>
      </c>
      <c r="T37" s="22">
        <v>0</v>
      </c>
      <c r="U37" s="22">
        <v>0</v>
      </c>
      <c r="V37" s="22">
        <v>0</v>
      </c>
      <c r="W37" s="22">
        <v>24640390</v>
      </c>
      <c r="X37" s="22">
        <v>21157101</v>
      </c>
      <c r="Y37" s="22">
        <v>3483289</v>
      </c>
      <c r="Z37" s="23">
        <v>16.463923861780497</v>
      </c>
      <c r="AA37" s="20">
        <v>31633099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1104533</v>
      </c>
      <c r="D40" s="20">
        <v>0</v>
      </c>
      <c r="E40" s="21">
        <v>1379988</v>
      </c>
      <c r="F40" s="22">
        <v>1263064</v>
      </c>
      <c r="G40" s="22">
        <v>49363</v>
      </c>
      <c r="H40" s="22">
        <v>77926</v>
      </c>
      <c r="I40" s="22">
        <v>104990</v>
      </c>
      <c r="J40" s="22">
        <v>232279</v>
      </c>
      <c r="K40" s="22">
        <v>43754</v>
      </c>
      <c r="L40" s="22">
        <v>100071</v>
      </c>
      <c r="M40" s="22">
        <v>109194</v>
      </c>
      <c r="N40" s="22">
        <v>253019</v>
      </c>
      <c r="O40" s="22">
        <v>68790</v>
      </c>
      <c r="P40" s="22">
        <v>69218</v>
      </c>
      <c r="Q40" s="22">
        <v>90530</v>
      </c>
      <c r="R40" s="22">
        <v>228538</v>
      </c>
      <c r="S40" s="22">
        <v>0</v>
      </c>
      <c r="T40" s="22">
        <v>0</v>
      </c>
      <c r="U40" s="22">
        <v>0</v>
      </c>
      <c r="V40" s="22">
        <v>0</v>
      </c>
      <c r="W40" s="22">
        <v>713836</v>
      </c>
      <c r="X40" s="22">
        <v>1034991</v>
      </c>
      <c r="Y40" s="22">
        <v>-321155</v>
      </c>
      <c r="Z40" s="23">
        <v>-31.029738422846187</v>
      </c>
      <c r="AA40" s="20">
        <v>1263064</v>
      </c>
    </row>
    <row r="41" spans="1:27" x14ac:dyDescent="0.25">
      <c r="A41" s="19" t="s">
        <v>67</v>
      </c>
      <c r="B41" s="15" t="s">
        <v>32</v>
      </c>
      <c r="C41" s="20">
        <v>-31752318</v>
      </c>
      <c r="D41" s="20">
        <v>0</v>
      </c>
      <c r="E41" s="21">
        <v>15535236</v>
      </c>
      <c r="F41" s="22">
        <v>17088760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11651427</v>
      </c>
      <c r="Y41" s="22">
        <v>-11651427</v>
      </c>
      <c r="Z41" s="23">
        <v>-100</v>
      </c>
      <c r="AA41" s="20">
        <v>17088760</v>
      </c>
    </row>
    <row r="42" spans="1:27" x14ac:dyDescent="0.25">
      <c r="A42" s="19" t="s">
        <v>68</v>
      </c>
      <c r="B42" s="15" t="s">
        <v>32</v>
      </c>
      <c r="C42" s="20">
        <v>3834633</v>
      </c>
      <c r="D42" s="20">
        <v>0</v>
      </c>
      <c r="E42" s="21">
        <v>4329840</v>
      </c>
      <c r="F42" s="22">
        <v>5020905</v>
      </c>
      <c r="G42" s="22">
        <v>325692</v>
      </c>
      <c r="H42" s="22">
        <v>476012</v>
      </c>
      <c r="I42" s="22">
        <v>387921</v>
      </c>
      <c r="J42" s="22">
        <v>1189625</v>
      </c>
      <c r="K42" s="22">
        <v>400852</v>
      </c>
      <c r="L42" s="22">
        <v>387921</v>
      </c>
      <c r="M42" s="22">
        <v>400852</v>
      </c>
      <c r="N42" s="22">
        <v>1189625</v>
      </c>
      <c r="O42" s="22">
        <v>400852</v>
      </c>
      <c r="P42" s="22">
        <v>362059</v>
      </c>
      <c r="Q42" s="22">
        <v>-257024</v>
      </c>
      <c r="R42" s="22">
        <v>505887</v>
      </c>
      <c r="S42" s="22">
        <v>0</v>
      </c>
      <c r="T42" s="22">
        <v>0</v>
      </c>
      <c r="U42" s="22">
        <v>0</v>
      </c>
      <c r="V42" s="22">
        <v>0</v>
      </c>
      <c r="W42" s="22">
        <v>2885137</v>
      </c>
      <c r="X42" s="22">
        <v>3247380</v>
      </c>
      <c r="Y42" s="22">
        <v>-362243</v>
      </c>
      <c r="Z42" s="23">
        <v>-11.154931052109701</v>
      </c>
      <c r="AA42" s="20">
        <v>5020905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1118139</v>
      </c>
      <c r="D44" s="20">
        <v>0</v>
      </c>
      <c r="E44" s="21">
        <v>2524056</v>
      </c>
      <c r="F44" s="22">
        <v>2525024</v>
      </c>
      <c r="G44" s="22">
        <v>0</v>
      </c>
      <c r="H44" s="22">
        <v>0</v>
      </c>
      <c r="I44" s="22">
        <v>794043</v>
      </c>
      <c r="J44" s="22">
        <v>794043</v>
      </c>
      <c r="K44" s="22">
        <v>0</v>
      </c>
      <c r="L44" s="22">
        <v>0</v>
      </c>
      <c r="M44" s="22">
        <v>-455000</v>
      </c>
      <c r="N44" s="22">
        <v>-455000</v>
      </c>
      <c r="O44" s="22">
        <v>455000</v>
      </c>
      <c r="P44" s="22">
        <v>370000</v>
      </c>
      <c r="Q44" s="22">
        <v>350000</v>
      </c>
      <c r="R44" s="22">
        <v>1175000</v>
      </c>
      <c r="S44" s="22">
        <v>0</v>
      </c>
      <c r="T44" s="22">
        <v>0</v>
      </c>
      <c r="U44" s="22">
        <v>0</v>
      </c>
      <c r="V44" s="22">
        <v>0</v>
      </c>
      <c r="W44" s="22">
        <v>1514043</v>
      </c>
      <c r="X44" s="22">
        <v>1893042</v>
      </c>
      <c r="Y44" s="22">
        <v>-378999</v>
      </c>
      <c r="Z44" s="23">
        <v>-20.020633456626953</v>
      </c>
      <c r="AA44" s="20">
        <v>2525024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68287006</v>
      </c>
      <c r="D46" s="20">
        <v>0</v>
      </c>
      <c r="E46" s="21">
        <v>8079972</v>
      </c>
      <c r="F46" s="22">
        <v>8079972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6059979</v>
      </c>
      <c r="Y46" s="22">
        <v>-6059979</v>
      </c>
      <c r="Z46" s="23">
        <v>-100</v>
      </c>
      <c r="AA46" s="20">
        <v>8079972</v>
      </c>
    </row>
    <row r="47" spans="1:27" x14ac:dyDescent="0.25">
      <c r="A47" s="19" t="s">
        <v>73</v>
      </c>
      <c r="B47" s="15" t="s">
        <v>32</v>
      </c>
      <c r="C47" s="20">
        <v>573642</v>
      </c>
      <c r="D47" s="20">
        <v>0</v>
      </c>
      <c r="E47" s="21">
        <v>1072176</v>
      </c>
      <c r="F47" s="22">
        <v>1125667</v>
      </c>
      <c r="G47" s="22">
        <v>26546</v>
      </c>
      <c r="H47" s="22">
        <v>38176</v>
      </c>
      <c r="I47" s="22">
        <v>63394</v>
      </c>
      <c r="J47" s="22">
        <v>128116</v>
      </c>
      <c r="K47" s="22">
        <v>56122</v>
      </c>
      <c r="L47" s="22">
        <v>71365</v>
      </c>
      <c r="M47" s="22">
        <v>509925</v>
      </c>
      <c r="N47" s="22">
        <v>637412</v>
      </c>
      <c r="O47" s="22">
        <v>-406309</v>
      </c>
      <c r="P47" s="22">
        <v>45669</v>
      </c>
      <c r="Q47" s="22">
        <v>507167</v>
      </c>
      <c r="R47" s="22">
        <v>146527</v>
      </c>
      <c r="S47" s="22">
        <v>0</v>
      </c>
      <c r="T47" s="22">
        <v>0</v>
      </c>
      <c r="U47" s="22">
        <v>0</v>
      </c>
      <c r="V47" s="22">
        <v>0</v>
      </c>
      <c r="W47" s="22">
        <v>912055</v>
      </c>
      <c r="X47" s="22">
        <v>768132</v>
      </c>
      <c r="Y47" s="22">
        <v>143923</v>
      </c>
      <c r="Z47" s="23">
        <v>18.736753578811975</v>
      </c>
      <c r="AA47" s="20">
        <v>1125667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71502270</v>
      </c>
      <c r="D50" s="29">
        <f t="shared" ref="D50:Y50" si="1">SUM(D37:D49)</f>
        <v>0</v>
      </c>
      <c r="E50" s="30">
        <f t="shared" si="1"/>
        <v>61130736</v>
      </c>
      <c r="F50" s="31">
        <f t="shared" si="1"/>
        <v>66736491</v>
      </c>
      <c r="G50" s="31">
        <f t="shared" si="1"/>
        <v>2637584</v>
      </c>
      <c r="H50" s="31">
        <f t="shared" si="1"/>
        <v>3071592</v>
      </c>
      <c r="I50" s="31">
        <f t="shared" si="1"/>
        <v>3970306</v>
      </c>
      <c r="J50" s="31">
        <f t="shared" si="1"/>
        <v>9679482</v>
      </c>
      <c r="K50" s="31">
        <f t="shared" si="1"/>
        <v>2708232</v>
      </c>
      <c r="L50" s="31">
        <f t="shared" si="1"/>
        <v>3517639</v>
      </c>
      <c r="M50" s="31">
        <f t="shared" si="1"/>
        <v>3405624</v>
      </c>
      <c r="N50" s="31">
        <f t="shared" si="1"/>
        <v>9631495</v>
      </c>
      <c r="O50" s="31">
        <f t="shared" si="1"/>
        <v>3953622</v>
      </c>
      <c r="P50" s="31">
        <f t="shared" si="1"/>
        <v>3537781</v>
      </c>
      <c r="Q50" s="31">
        <f t="shared" si="1"/>
        <v>3863081</v>
      </c>
      <c r="R50" s="31">
        <f t="shared" si="1"/>
        <v>11354484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30665461</v>
      </c>
      <c r="X50" s="31">
        <f t="shared" si="1"/>
        <v>45812052</v>
      </c>
      <c r="Y50" s="31">
        <f t="shared" si="1"/>
        <v>-15146591</v>
      </c>
      <c r="Z50" s="32">
        <f>+IF(X50&lt;&gt;0,+(Y50/X50)*100,0)</f>
        <v>-33.062459197418178</v>
      </c>
      <c r="AA50" s="29">
        <f>SUM(AA37:AA49)</f>
        <v>66736491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45016118</v>
      </c>
      <c r="D51" s="39">
        <f t="shared" si="2"/>
        <v>0</v>
      </c>
      <c r="E51" s="40">
        <f t="shared" si="2"/>
        <v>234179952</v>
      </c>
      <c r="F51" s="41">
        <f t="shared" si="2"/>
        <v>45897949</v>
      </c>
      <c r="G51" s="41">
        <f t="shared" si="2"/>
        <v>31276842</v>
      </c>
      <c r="H51" s="41">
        <f t="shared" si="2"/>
        <v>1508359</v>
      </c>
      <c r="I51" s="41">
        <f t="shared" si="2"/>
        <v>769542</v>
      </c>
      <c r="J51" s="41">
        <f t="shared" si="2"/>
        <v>33554743</v>
      </c>
      <c r="K51" s="41">
        <f t="shared" si="2"/>
        <v>1162394</v>
      </c>
      <c r="L51" s="41">
        <f t="shared" si="2"/>
        <v>-81543</v>
      </c>
      <c r="M51" s="41">
        <f t="shared" si="2"/>
        <v>24112183</v>
      </c>
      <c r="N51" s="41">
        <f t="shared" si="2"/>
        <v>25193034</v>
      </c>
      <c r="O51" s="41">
        <f t="shared" si="2"/>
        <v>-440018</v>
      </c>
      <c r="P51" s="41">
        <f t="shared" si="2"/>
        <v>-1564229</v>
      </c>
      <c r="Q51" s="41">
        <f t="shared" si="2"/>
        <v>17747001</v>
      </c>
      <c r="R51" s="41">
        <f t="shared" si="2"/>
        <v>15742754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74490531</v>
      </c>
      <c r="X51" s="41">
        <f t="shared" si="2"/>
        <v>175670964</v>
      </c>
      <c r="Y51" s="41">
        <f t="shared" si="2"/>
        <v>-101180433</v>
      </c>
      <c r="Z51" s="42">
        <f>+IF(X51&lt;&gt;0,+(Y51/X51)*100,0)</f>
        <v>-57.596560465166</v>
      </c>
      <c r="AA51" s="39">
        <f>+AA35-AA50</f>
        <v>45897949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45016118</v>
      </c>
      <c r="D54" s="48">
        <f t="shared" si="3"/>
        <v>0</v>
      </c>
      <c r="E54" s="49">
        <f t="shared" si="3"/>
        <v>234179952</v>
      </c>
      <c r="F54" s="50">
        <f t="shared" si="3"/>
        <v>45897949</v>
      </c>
      <c r="G54" s="50">
        <f t="shared" si="3"/>
        <v>31276842</v>
      </c>
      <c r="H54" s="50">
        <f t="shared" si="3"/>
        <v>1508359</v>
      </c>
      <c r="I54" s="50">
        <f t="shared" si="3"/>
        <v>769542</v>
      </c>
      <c r="J54" s="50">
        <f t="shared" si="3"/>
        <v>33554743</v>
      </c>
      <c r="K54" s="50">
        <f t="shared" si="3"/>
        <v>1162394</v>
      </c>
      <c r="L54" s="50">
        <f t="shared" si="3"/>
        <v>-81543</v>
      </c>
      <c r="M54" s="50">
        <f t="shared" si="3"/>
        <v>24112183</v>
      </c>
      <c r="N54" s="50">
        <f t="shared" si="3"/>
        <v>25193034</v>
      </c>
      <c r="O54" s="50">
        <f t="shared" si="3"/>
        <v>-440018</v>
      </c>
      <c r="P54" s="50">
        <f t="shared" si="3"/>
        <v>-1564229</v>
      </c>
      <c r="Q54" s="50">
        <f t="shared" si="3"/>
        <v>17747001</v>
      </c>
      <c r="R54" s="50">
        <f t="shared" si="3"/>
        <v>15742754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74490531</v>
      </c>
      <c r="X54" s="50">
        <f t="shared" si="3"/>
        <v>175670964</v>
      </c>
      <c r="Y54" s="50">
        <f t="shared" si="3"/>
        <v>-101180433</v>
      </c>
      <c r="Z54" s="51">
        <f>+IF(X54&lt;&gt;0,+(Y54/X54)*100,0)</f>
        <v>-57.596560465166</v>
      </c>
      <c r="AA54" s="48">
        <f>SUM(AA51:AA53)</f>
        <v>45897949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45016118</v>
      </c>
      <c r="D56" s="54">
        <f>+D54-D55</f>
        <v>0</v>
      </c>
      <c r="E56" s="55">
        <f t="shared" si="4"/>
        <v>234179952</v>
      </c>
      <c r="F56" s="56">
        <f t="shared" si="4"/>
        <v>45897949</v>
      </c>
      <c r="G56" s="56">
        <f t="shared" si="4"/>
        <v>31276842</v>
      </c>
      <c r="H56" s="56">
        <f t="shared" si="4"/>
        <v>1508359</v>
      </c>
      <c r="I56" s="56">
        <f t="shared" si="4"/>
        <v>769542</v>
      </c>
      <c r="J56" s="56">
        <f t="shared" si="4"/>
        <v>33554743</v>
      </c>
      <c r="K56" s="56">
        <f t="shared" si="4"/>
        <v>1162394</v>
      </c>
      <c r="L56" s="56">
        <f t="shared" si="4"/>
        <v>-81543</v>
      </c>
      <c r="M56" s="56">
        <f t="shared" si="4"/>
        <v>24112183</v>
      </c>
      <c r="N56" s="56">
        <f t="shared" si="4"/>
        <v>25193034</v>
      </c>
      <c r="O56" s="56">
        <f t="shared" si="4"/>
        <v>-440018</v>
      </c>
      <c r="P56" s="56">
        <f t="shared" si="4"/>
        <v>-1564229</v>
      </c>
      <c r="Q56" s="56">
        <f t="shared" si="4"/>
        <v>17747001</v>
      </c>
      <c r="R56" s="56">
        <f t="shared" si="4"/>
        <v>15742754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74490531</v>
      </c>
      <c r="X56" s="56">
        <f t="shared" si="4"/>
        <v>175670964</v>
      </c>
      <c r="Y56" s="56">
        <f t="shared" si="4"/>
        <v>-101180433</v>
      </c>
      <c r="Z56" s="57">
        <f>+IF(X56&lt;&gt;0,+(Y56/X56)*100,0)</f>
        <v>-57.596560465166</v>
      </c>
      <c r="AA56" s="54">
        <f>+AA54-AA55</f>
        <v>45897949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45016118</v>
      </c>
      <c r="D59" s="48">
        <f>SUM(D56:D58)</f>
        <v>0</v>
      </c>
      <c r="E59" s="49">
        <f t="shared" si="5"/>
        <v>234179952</v>
      </c>
      <c r="F59" s="50">
        <f t="shared" si="5"/>
        <v>45897949</v>
      </c>
      <c r="G59" s="50">
        <f t="shared" si="5"/>
        <v>31276842</v>
      </c>
      <c r="H59" s="50">
        <f t="shared" si="5"/>
        <v>1508359</v>
      </c>
      <c r="I59" s="50">
        <f t="shared" si="5"/>
        <v>769542</v>
      </c>
      <c r="J59" s="50">
        <f t="shared" si="5"/>
        <v>33554743</v>
      </c>
      <c r="K59" s="50">
        <f t="shared" si="5"/>
        <v>1162394</v>
      </c>
      <c r="L59" s="50">
        <f t="shared" si="5"/>
        <v>-81543</v>
      </c>
      <c r="M59" s="50">
        <f t="shared" si="5"/>
        <v>24112183</v>
      </c>
      <c r="N59" s="50">
        <f t="shared" si="5"/>
        <v>25193034</v>
      </c>
      <c r="O59" s="50">
        <f t="shared" si="5"/>
        <v>-440018</v>
      </c>
      <c r="P59" s="50">
        <f t="shared" si="5"/>
        <v>-1564229</v>
      </c>
      <c r="Q59" s="50">
        <f t="shared" si="5"/>
        <v>17747001</v>
      </c>
      <c r="R59" s="50">
        <f t="shared" si="5"/>
        <v>15742754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74490531</v>
      </c>
      <c r="X59" s="50">
        <f t="shared" si="5"/>
        <v>175670964</v>
      </c>
      <c r="Y59" s="50">
        <f t="shared" si="5"/>
        <v>-101180433</v>
      </c>
      <c r="Z59" s="51">
        <f>+IF(X59&lt;&gt;0,+(Y59/X59)*100,0)</f>
        <v>-57.596560465166</v>
      </c>
      <c r="AA59" s="48">
        <f>SUM(AA56:AA58)</f>
        <v>45897949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45016118</v>
      </c>
      <c r="D62" s="65">
        <f>SUM(D59:D61)</f>
        <v>0</v>
      </c>
      <c r="E62" s="66">
        <f t="shared" si="6"/>
        <v>234179952</v>
      </c>
      <c r="F62" s="67">
        <f t="shared" si="6"/>
        <v>45897949</v>
      </c>
      <c r="G62" s="67">
        <f t="shared" si="6"/>
        <v>31276842</v>
      </c>
      <c r="H62" s="67">
        <f t="shared" si="6"/>
        <v>1508359</v>
      </c>
      <c r="I62" s="67">
        <f t="shared" si="6"/>
        <v>769542</v>
      </c>
      <c r="J62" s="67">
        <f t="shared" si="6"/>
        <v>33554743</v>
      </c>
      <c r="K62" s="67">
        <f t="shared" si="6"/>
        <v>1162394</v>
      </c>
      <c r="L62" s="67">
        <f t="shared" si="6"/>
        <v>-81543</v>
      </c>
      <c r="M62" s="67">
        <f t="shared" si="6"/>
        <v>24112183</v>
      </c>
      <c r="N62" s="67">
        <f t="shared" si="6"/>
        <v>25193034</v>
      </c>
      <c r="O62" s="67">
        <f t="shared" si="6"/>
        <v>-440018</v>
      </c>
      <c r="P62" s="67">
        <f t="shared" si="6"/>
        <v>-1564229</v>
      </c>
      <c r="Q62" s="67">
        <f t="shared" si="6"/>
        <v>17747001</v>
      </c>
      <c r="R62" s="67">
        <f t="shared" si="6"/>
        <v>15742754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74490531</v>
      </c>
      <c r="X62" s="67">
        <f t="shared" si="6"/>
        <v>175670964</v>
      </c>
      <c r="Y62" s="67">
        <f t="shared" si="6"/>
        <v>-101180433</v>
      </c>
      <c r="Z62" s="68">
        <f>+IF(X62&lt;&gt;0,+(Y62/X62)*100,0)</f>
        <v>-57.596560465166</v>
      </c>
      <c r="AA62" s="65">
        <f>SUM(AA59:AA61)</f>
        <v>45897949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27903188</v>
      </c>
      <c r="D9" s="20">
        <v>0</v>
      </c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>
        <v>2442059</v>
      </c>
      <c r="L9" s="22">
        <v>2439182</v>
      </c>
      <c r="M9" s="22">
        <v>2438257</v>
      </c>
      <c r="N9" s="22">
        <v>7319498</v>
      </c>
      <c r="O9" s="22">
        <v>2440296</v>
      </c>
      <c r="P9" s="22">
        <v>2344393</v>
      </c>
      <c r="Q9" s="22">
        <v>2339733</v>
      </c>
      <c r="R9" s="22">
        <v>7124422</v>
      </c>
      <c r="S9" s="22">
        <v>0</v>
      </c>
      <c r="T9" s="22">
        <v>0</v>
      </c>
      <c r="U9" s="22">
        <v>0</v>
      </c>
      <c r="V9" s="22">
        <v>0</v>
      </c>
      <c r="W9" s="22">
        <v>22034574</v>
      </c>
      <c r="X9" s="22">
        <v>22302252</v>
      </c>
      <c r="Y9" s="22">
        <v>-267678</v>
      </c>
      <c r="Z9" s="23">
        <v>-1.2002285688458725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8836723</v>
      </c>
      <c r="D28" s="20">
        <v>0</v>
      </c>
      <c r="E28" s="21">
        <v>4833303</v>
      </c>
      <c r="F28" s="22">
        <v>4833303</v>
      </c>
      <c r="G28" s="22">
        <v>3747058</v>
      </c>
      <c r="H28" s="22">
        <v>0</v>
      </c>
      <c r="I28" s="22">
        <v>0</v>
      </c>
      <c r="J28" s="22">
        <v>3747058</v>
      </c>
      <c r="K28" s="22">
        <v>0</v>
      </c>
      <c r="L28" s="22">
        <v>0</v>
      </c>
      <c r="M28" s="22">
        <v>2997671</v>
      </c>
      <c r="N28" s="22">
        <v>2997671</v>
      </c>
      <c r="O28" s="22">
        <v>0</v>
      </c>
      <c r="P28" s="22">
        <v>0</v>
      </c>
      <c r="Q28" s="22">
        <v>2248160</v>
      </c>
      <c r="R28" s="22">
        <v>2248160</v>
      </c>
      <c r="S28" s="22">
        <v>0</v>
      </c>
      <c r="T28" s="22">
        <v>0</v>
      </c>
      <c r="U28" s="22">
        <v>0</v>
      </c>
      <c r="V28" s="22">
        <v>0</v>
      </c>
      <c r="W28" s="22">
        <v>8992889</v>
      </c>
      <c r="X28" s="22">
        <v>3624975</v>
      </c>
      <c r="Y28" s="22">
        <v>5367914</v>
      </c>
      <c r="Z28" s="23">
        <v>148.08140745798246</v>
      </c>
      <c r="AA28" s="20">
        <v>4833303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36739911</v>
      </c>
      <c r="D35" s="29">
        <f t="shared" ref="D35:Y35" si="0">SUM(D6:D34)</f>
        <v>0</v>
      </c>
      <c r="E35" s="30">
        <f t="shared" si="0"/>
        <v>34569636</v>
      </c>
      <c r="F35" s="31">
        <f t="shared" si="0"/>
        <v>34569636</v>
      </c>
      <c r="G35" s="31">
        <f t="shared" si="0"/>
        <v>6352934</v>
      </c>
      <c r="H35" s="31">
        <f t="shared" si="0"/>
        <v>2534020</v>
      </c>
      <c r="I35" s="31">
        <f t="shared" si="0"/>
        <v>2450758</v>
      </c>
      <c r="J35" s="31">
        <f t="shared" si="0"/>
        <v>11337712</v>
      </c>
      <c r="K35" s="31">
        <f t="shared" si="0"/>
        <v>2442059</v>
      </c>
      <c r="L35" s="31">
        <f t="shared" si="0"/>
        <v>2439182</v>
      </c>
      <c r="M35" s="31">
        <f t="shared" si="0"/>
        <v>5435928</v>
      </c>
      <c r="N35" s="31">
        <f t="shared" si="0"/>
        <v>10317169</v>
      </c>
      <c r="O35" s="31">
        <f t="shared" si="0"/>
        <v>2440296</v>
      </c>
      <c r="P35" s="31">
        <f t="shared" si="0"/>
        <v>2344393</v>
      </c>
      <c r="Q35" s="31">
        <f t="shared" si="0"/>
        <v>4587893</v>
      </c>
      <c r="R35" s="31">
        <f t="shared" si="0"/>
        <v>9372582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31027463</v>
      </c>
      <c r="X35" s="31">
        <f t="shared" si="0"/>
        <v>25927227</v>
      </c>
      <c r="Y35" s="31">
        <f t="shared" si="0"/>
        <v>5100236</v>
      </c>
      <c r="Z35" s="32">
        <f>+IF(X35&lt;&gt;0,+(Y35/X35)*100,0)</f>
        <v>19.671351664410544</v>
      </c>
      <c r="AA35" s="29">
        <f>SUM(AA6:AA34)</f>
        <v>34569636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11470230</v>
      </c>
      <c r="D37" s="20">
        <v>0</v>
      </c>
      <c r="E37" s="21">
        <v>12407983</v>
      </c>
      <c r="F37" s="22">
        <v>11408652</v>
      </c>
      <c r="G37" s="22">
        <v>0</v>
      </c>
      <c r="H37" s="22">
        <v>2075331</v>
      </c>
      <c r="I37" s="22">
        <v>968147</v>
      </c>
      <c r="J37" s="22">
        <v>3043478</v>
      </c>
      <c r="K37" s="22">
        <v>1033543</v>
      </c>
      <c r="L37" s="22">
        <v>1094732</v>
      </c>
      <c r="M37" s="22">
        <v>1019886</v>
      </c>
      <c r="N37" s="22">
        <v>3148161</v>
      </c>
      <c r="O37" s="22">
        <v>1107926</v>
      </c>
      <c r="P37" s="22">
        <v>1103485</v>
      </c>
      <c r="Q37" s="22">
        <v>1087394</v>
      </c>
      <c r="R37" s="22">
        <v>3298805</v>
      </c>
      <c r="S37" s="22">
        <v>0</v>
      </c>
      <c r="T37" s="22">
        <v>0</v>
      </c>
      <c r="U37" s="22">
        <v>0</v>
      </c>
      <c r="V37" s="22">
        <v>0</v>
      </c>
      <c r="W37" s="22">
        <v>9490444</v>
      </c>
      <c r="X37" s="22">
        <v>9056175</v>
      </c>
      <c r="Y37" s="22">
        <v>434269</v>
      </c>
      <c r="Z37" s="23">
        <v>4.7952805682310684</v>
      </c>
      <c r="AA37" s="20">
        <v>11408652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217000</v>
      </c>
      <c r="D40" s="20">
        <v>0</v>
      </c>
      <c r="E40" s="21">
        <v>240000</v>
      </c>
      <c r="F40" s="22">
        <v>230000</v>
      </c>
      <c r="G40" s="22">
        <v>24495</v>
      </c>
      <c r="H40" s="22">
        <v>25469</v>
      </c>
      <c r="I40" s="22">
        <v>13374</v>
      </c>
      <c r="J40" s="22">
        <v>63338</v>
      </c>
      <c r="K40" s="22">
        <v>5333</v>
      </c>
      <c r="L40" s="22">
        <v>36739</v>
      </c>
      <c r="M40" s="22">
        <v>24731</v>
      </c>
      <c r="N40" s="22">
        <v>66803</v>
      </c>
      <c r="O40" s="22">
        <v>36144</v>
      </c>
      <c r="P40" s="22">
        <v>22580</v>
      </c>
      <c r="Q40" s="22">
        <v>13628</v>
      </c>
      <c r="R40" s="22">
        <v>72352</v>
      </c>
      <c r="S40" s="22">
        <v>0</v>
      </c>
      <c r="T40" s="22">
        <v>0</v>
      </c>
      <c r="U40" s="22">
        <v>0</v>
      </c>
      <c r="V40" s="22">
        <v>0</v>
      </c>
      <c r="W40" s="22">
        <v>202493</v>
      </c>
      <c r="X40" s="22">
        <v>177500</v>
      </c>
      <c r="Y40" s="22">
        <v>24993</v>
      </c>
      <c r="Z40" s="23">
        <v>14.08056338028169</v>
      </c>
      <c r="AA40" s="20">
        <v>230000</v>
      </c>
    </row>
    <row r="41" spans="1:27" x14ac:dyDescent="0.25">
      <c r="A41" s="19" t="s">
        <v>67</v>
      </c>
      <c r="B41" s="15" t="s">
        <v>32</v>
      </c>
      <c r="C41" s="20">
        <v>13894593</v>
      </c>
      <c r="D41" s="20">
        <v>0</v>
      </c>
      <c r="E41" s="21">
        <v>831588</v>
      </c>
      <c r="F41" s="22">
        <v>716058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594808</v>
      </c>
      <c r="Y41" s="22">
        <v>-594808</v>
      </c>
      <c r="Z41" s="23">
        <v>-100</v>
      </c>
      <c r="AA41" s="20">
        <v>716058</v>
      </c>
    </row>
    <row r="42" spans="1:27" x14ac:dyDescent="0.25">
      <c r="A42" s="19" t="s">
        <v>68</v>
      </c>
      <c r="B42" s="15" t="s">
        <v>32</v>
      </c>
      <c r="C42" s="20">
        <v>1607354</v>
      </c>
      <c r="D42" s="20">
        <v>0</v>
      </c>
      <c r="E42" s="21">
        <v>740673</v>
      </c>
      <c r="F42" s="22">
        <v>740673</v>
      </c>
      <c r="G42" s="22">
        <v>125644</v>
      </c>
      <c r="H42" s="22">
        <v>148633</v>
      </c>
      <c r="I42" s="22">
        <v>127920</v>
      </c>
      <c r="J42" s="22">
        <v>402197</v>
      </c>
      <c r="K42" s="22">
        <v>544568</v>
      </c>
      <c r="L42" s="22">
        <v>127920</v>
      </c>
      <c r="M42" s="22">
        <v>132183</v>
      </c>
      <c r="N42" s="22">
        <v>804671</v>
      </c>
      <c r="O42" s="22">
        <v>132183</v>
      </c>
      <c r="P42" s="22">
        <v>123337</v>
      </c>
      <c r="Q42" s="22">
        <v>133117</v>
      </c>
      <c r="R42" s="22">
        <v>388637</v>
      </c>
      <c r="S42" s="22">
        <v>0</v>
      </c>
      <c r="T42" s="22">
        <v>0</v>
      </c>
      <c r="U42" s="22">
        <v>0</v>
      </c>
      <c r="V42" s="22">
        <v>0</v>
      </c>
      <c r="W42" s="22">
        <v>1595505</v>
      </c>
      <c r="X42" s="22">
        <v>555507</v>
      </c>
      <c r="Y42" s="22">
        <v>1039998</v>
      </c>
      <c r="Z42" s="23">
        <v>187.21600267863411</v>
      </c>
      <c r="AA42" s="20">
        <v>740673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1175917</v>
      </c>
      <c r="D44" s="20">
        <v>0</v>
      </c>
      <c r="E44" s="21">
        <v>1566740</v>
      </c>
      <c r="F44" s="22">
        <v>1451740</v>
      </c>
      <c r="G44" s="22">
        <v>2134</v>
      </c>
      <c r="H44" s="22">
        <v>200261</v>
      </c>
      <c r="I44" s="22">
        <v>201957</v>
      </c>
      <c r="J44" s="22">
        <v>404352</v>
      </c>
      <c r="K44" s="22">
        <v>303676</v>
      </c>
      <c r="L44" s="22">
        <v>173197</v>
      </c>
      <c r="M44" s="22">
        <v>394907</v>
      </c>
      <c r="N44" s="22">
        <v>871780</v>
      </c>
      <c r="O44" s="22">
        <v>287175</v>
      </c>
      <c r="P44" s="22">
        <v>184847</v>
      </c>
      <c r="Q44" s="22">
        <v>153994</v>
      </c>
      <c r="R44" s="22">
        <v>626016</v>
      </c>
      <c r="S44" s="22">
        <v>0</v>
      </c>
      <c r="T44" s="22">
        <v>0</v>
      </c>
      <c r="U44" s="22">
        <v>0</v>
      </c>
      <c r="V44" s="22">
        <v>0</v>
      </c>
      <c r="W44" s="22">
        <v>1902148</v>
      </c>
      <c r="X44" s="22">
        <v>1146308</v>
      </c>
      <c r="Y44" s="22">
        <v>755840</v>
      </c>
      <c r="Z44" s="23">
        <v>65.936903519821897</v>
      </c>
      <c r="AA44" s="20">
        <v>1451740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3369842</v>
      </c>
      <c r="D47" s="20">
        <v>0</v>
      </c>
      <c r="E47" s="21">
        <v>3685000</v>
      </c>
      <c r="F47" s="22">
        <v>5330274</v>
      </c>
      <c r="G47" s="22">
        <v>31438</v>
      </c>
      <c r="H47" s="22">
        <v>94182</v>
      </c>
      <c r="I47" s="22">
        <v>20108</v>
      </c>
      <c r="J47" s="22">
        <v>145728</v>
      </c>
      <c r="K47" s="22">
        <v>128949</v>
      </c>
      <c r="L47" s="22">
        <v>32208</v>
      </c>
      <c r="M47" s="22">
        <v>33402</v>
      </c>
      <c r="N47" s="22">
        <v>194559</v>
      </c>
      <c r="O47" s="22">
        <v>85210</v>
      </c>
      <c r="P47" s="22">
        <v>703306</v>
      </c>
      <c r="Q47" s="22">
        <v>1631</v>
      </c>
      <c r="R47" s="22">
        <v>790147</v>
      </c>
      <c r="S47" s="22">
        <v>0</v>
      </c>
      <c r="T47" s="22">
        <v>0</v>
      </c>
      <c r="U47" s="22">
        <v>0</v>
      </c>
      <c r="V47" s="22">
        <v>0</v>
      </c>
      <c r="W47" s="22">
        <v>1130434</v>
      </c>
      <c r="X47" s="22">
        <v>3175065</v>
      </c>
      <c r="Y47" s="22">
        <v>-2044631</v>
      </c>
      <c r="Z47" s="23">
        <v>-64.396508417937909</v>
      </c>
      <c r="AA47" s="20">
        <v>5330274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31734936</v>
      </c>
      <c r="D50" s="29">
        <f t="shared" ref="D50:Y50" si="1">SUM(D37:D49)</f>
        <v>0</v>
      </c>
      <c r="E50" s="30">
        <f t="shared" si="1"/>
        <v>19471984</v>
      </c>
      <c r="F50" s="31">
        <f t="shared" si="1"/>
        <v>19877397</v>
      </c>
      <c r="G50" s="31">
        <f t="shared" si="1"/>
        <v>183711</v>
      </c>
      <c r="H50" s="31">
        <f t="shared" si="1"/>
        <v>2543876</v>
      </c>
      <c r="I50" s="31">
        <f t="shared" si="1"/>
        <v>1331506</v>
      </c>
      <c r="J50" s="31">
        <f t="shared" si="1"/>
        <v>4059093</v>
      </c>
      <c r="K50" s="31">
        <f t="shared" si="1"/>
        <v>2016069</v>
      </c>
      <c r="L50" s="31">
        <f t="shared" si="1"/>
        <v>1464796</v>
      </c>
      <c r="M50" s="31">
        <f t="shared" si="1"/>
        <v>1605109</v>
      </c>
      <c r="N50" s="31">
        <f t="shared" si="1"/>
        <v>5085974</v>
      </c>
      <c r="O50" s="31">
        <f t="shared" si="1"/>
        <v>1648638</v>
      </c>
      <c r="P50" s="31">
        <f t="shared" si="1"/>
        <v>2137555</v>
      </c>
      <c r="Q50" s="31">
        <f t="shared" si="1"/>
        <v>1389764</v>
      </c>
      <c r="R50" s="31">
        <f t="shared" si="1"/>
        <v>5175957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14321024</v>
      </c>
      <c r="X50" s="31">
        <f t="shared" si="1"/>
        <v>14705363</v>
      </c>
      <c r="Y50" s="31">
        <f t="shared" si="1"/>
        <v>-384339</v>
      </c>
      <c r="Z50" s="32">
        <f>+IF(X50&lt;&gt;0,+(Y50/X50)*100,0)</f>
        <v>-2.613597501809374</v>
      </c>
      <c r="AA50" s="29">
        <f>SUM(AA37:AA49)</f>
        <v>19877397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5004975</v>
      </c>
      <c r="D51" s="39">
        <f t="shared" si="2"/>
        <v>0</v>
      </c>
      <c r="E51" s="40">
        <f t="shared" si="2"/>
        <v>15097652</v>
      </c>
      <c r="F51" s="41">
        <f t="shared" si="2"/>
        <v>14692239</v>
      </c>
      <c r="G51" s="41">
        <f t="shared" si="2"/>
        <v>6169223</v>
      </c>
      <c r="H51" s="41">
        <f t="shared" si="2"/>
        <v>-9856</v>
      </c>
      <c r="I51" s="41">
        <f t="shared" si="2"/>
        <v>1119252</v>
      </c>
      <c r="J51" s="41">
        <f t="shared" si="2"/>
        <v>7278619</v>
      </c>
      <c r="K51" s="41">
        <f t="shared" si="2"/>
        <v>425990</v>
      </c>
      <c r="L51" s="41">
        <f t="shared" si="2"/>
        <v>974386</v>
      </c>
      <c r="M51" s="41">
        <f t="shared" si="2"/>
        <v>3830819</v>
      </c>
      <c r="N51" s="41">
        <f t="shared" si="2"/>
        <v>5231195</v>
      </c>
      <c r="O51" s="41">
        <f t="shared" si="2"/>
        <v>791658</v>
      </c>
      <c r="P51" s="41">
        <f t="shared" si="2"/>
        <v>206838</v>
      </c>
      <c r="Q51" s="41">
        <f t="shared" si="2"/>
        <v>3198129</v>
      </c>
      <c r="R51" s="41">
        <f t="shared" si="2"/>
        <v>4196625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16706439</v>
      </c>
      <c r="X51" s="41">
        <f t="shared" si="2"/>
        <v>11221864</v>
      </c>
      <c r="Y51" s="41">
        <f t="shared" si="2"/>
        <v>5484575</v>
      </c>
      <c r="Z51" s="42">
        <f>+IF(X51&lt;&gt;0,+(Y51/X51)*100,0)</f>
        <v>48.874010592179694</v>
      </c>
      <c r="AA51" s="39">
        <f>+AA35-AA50</f>
        <v>14692239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5004975</v>
      </c>
      <c r="D54" s="48">
        <f t="shared" si="3"/>
        <v>0</v>
      </c>
      <c r="E54" s="49">
        <f t="shared" si="3"/>
        <v>15097652</v>
      </c>
      <c r="F54" s="50">
        <f t="shared" si="3"/>
        <v>14692239</v>
      </c>
      <c r="G54" s="50">
        <f t="shared" si="3"/>
        <v>6169223</v>
      </c>
      <c r="H54" s="50">
        <f t="shared" si="3"/>
        <v>-9856</v>
      </c>
      <c r="I54" s="50">
        <f t="shared" si="3"/>
        <v>1119252</v>
      </c>
      <c r="J54" s="50">
        <f t="shared" si="3"/>
        <v>7278619</v>
      </c>
      <c r="K54" s="50">
        <f t="shared" si="3"/>
        <v>425990</v>
      </c>
      <c r="L54" s="50">
        <f t="shared" si="3"/>
        <v>974386</v>
      </c>
      <c r="M54" s="50">
        <f t="shared" si="3"/>
        <v>3830819</v>
      </c>
      <c r="N54" s="50">
        <f t="shared" si="3"/>
        <v>5231195</v>
      </c>
      <c r="O54" s="50">
        <f t="shared" si="3"/>
        <v>791658</v>
      </c>
      <c r="P54" s="50">
        <f t="shared" si="3"/>
        <v>206838</v>
      </c>
      <c r="Q54" s="50">
        <f t="shared" si="3"/>
        <v>3198129</v>
      </c>
      <c r="R54" s="50">
        <f t="shared" si="3"/>
        <v>4196625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16706439</v>
      </c>
      <c r="X54" s="50">
        <f t="shared" si="3"/>
        <v>11221864</v>
      </c>
      <c r="Y54" s="50">
        <f t="shared" si="3"/>
        <v>5484575</v>
      </c>
      <c r="Z54" s="51">
        <f>+IF(X54&lt;&gt;0,+(Y54/X54)*100,0)</f>
        <v>48.874010592179694</v>
      </c>
      <c r="AA54" s="48">
        <f>SUM(AA51:AA53)</f>
        <v>14692239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5004975</v>
      </c>
      <c r="D56" s="54">
        <f>+D54-D55</f>
        <v>0</v>
      </c>
      <c r="E56" s="55">
        <f t="shared" si="4"/>
        <v>15097652</v>
      </c>
      <c r="F56" s="56">
        <f t="shared" si="4"/>
        <v>14692239</v>
      </c>
      <c r="G56" s="56">
        <f t="shared" si="4"/>
        <v>6169223</v>
      </c>
      <c r="H56" s="56">
        <f t="shared" si="4"/>
        <v>-9856</v>
      </c>
      <c r="I56" s="56">
        <f t="shared" si="4"/>
        <v>1119252</v>
      </c>
      <c r="J56" s="56">
        <f t="shared" si="4"/>
        <v>7278619</v>
      </c>
      <c r="K56" s="56">
        <f t="shared" si="4"/>
        <v>425990</v>
      </c>
      <c r="L56" s="56">
        <f t="shared" si="4"/>
        <v>974386</v>
      </c>
      <c r="M56" s="56">
        <f t="shared" si="4"/>
        <v>3830819</v>
      </c>
      <c r="N56" s="56">
        <f t="shared" si="4"/>
        <v>5231195</v>
      </c>
      <c r="O56" s="56">
        <f t="shared" si="4"/>
        <v>791658</v>
      </c>
      <c r="P56" s="56">
        <f t="shared" si="4"/>
        <v>206838</v>
      </c>
      <c r="Q56" s="56">
        <f t="shared" si="4"/>
        <v>3198129</v>
      </c>
      <c r="R56" s="56">
        <f t="shared" si="4"/>
        <v>4196625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16706439</v>
      </c>
      <c r="X56" s="56">
        <f t="shared" si="4"/>
        <v>11221864</v>
      </c>
      <c r="Y56" s="56">
        <f t="shared" si="4"/>
        <v>5484575</v>
      </c>
      <c r="Z56" s="57">
        <f>+IF(X56&lt;&gt;0,+(Y56/X56)*100,0)</f>
        <v>48.874010592179694</v>
      </c>
      <c r="AA56" s="54">
        <f>+AA54-AA55</f>
        <v>14692239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5004975</v>
      </c>
      <c r="D59" s="48">
        <f>SUM(D56:D58)</f>
        <v>0</v>
      </c>
      <c r="E59" s="49">
        <f t="shared" si="5"/>
        <v>15097652</v>
      </c>
      <c r="F59" s="50">
        <f t="shared" si="5"/>
        <v>14692239</v>
      </c>
      <c r="G59" s="50">
        <f t="shared" si="5"/>
        <v>6169223</v>
      </c>
      <c r="H59" s="50">
        <f t="shared" si="5"/>
        <v>-9856</v>
      </c>
      <c r="I59" s="50">
        <f t="shared" si="5"/>
        <v>1119252</v>
      </c>
      <c r="J59" s="50">
        <f t="shared" si="5"/>
        <v>7278619</v>
      </c>
      <c r="K59" s="50">
        <f t="shared" si="5"/>
        <v>425990</v>
      </c>
      <c r="L59" s="50">
        <f t="shared" si="5"/>
        <v>974386</v>
      </c>
      <c r="M59" s="50">
        <f t="shared" si="5"/>
        <v>3830819</v>
      </c>
      <c r="N59" s="50">
        <f t="shared" si="5"/>
        <v>5231195</v>
      </c>
      <c r="O59" s="50">
        <f t="shared" si="5"/>
        <v>791658</v>
      </c>
      <c r="P59" s="50">
        <f t="shared" si="5"/>
        <v>206838</v>
      </c>
      <c r="Q59" s="50">
        <f t="shared" si="5"/>
        <v>3198129</v>
      </c>
      <c r="R59" s="50">
        <f t="shared" si="5"/>
        <v>4196625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16706439</v>
      </c>
      <c r="X59" s="50">
        <f t="shared" si="5"/>
        <v>11221864</v>
      </c>
      <c r="Y59" s="50">
        <f t="shared" si="5"/>
        <v>5484575</v>
      </c>
      <c r="Z59" s="51">
        <f>+IF(X59&lt;&gt;0,+(Y59/X59)*100,0)</f>
        <v>48.874010592179694</v>
      </c>
      <c r="AA59" s="48">
        <f>SUM(AA56:AA58)</f>
        <v>14692239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5004975</v>
      </c>
      <c r="D62" s="65">
        <f>SUM(D59:D61)</f>
        <v>0</v>
      </c>
      <c r="E62" s="66">
        <f t="shared" si="6"/>
        <v>15097652</v>
      </c>
      <c r="F62" s="67">
        <f t="shared" si="6"/>
        <v>14692239</v>
      </c>
      <c r="G62" s="67">
        <f t="shared" si="6"/>
        <v>6169223</v>
      </c>
      <c r="H62" s="67">
        <f t="shared" si="6"/>
        <v>-9856</v>
      </c>
      <c r="I62" s="67">
        <f t="shared" si="6"/>
        <v>1119252</v>
      </c>
      <c r="J62" s="67">
        <f t="shared" si="6"/>
        <v>7278619</v>
      </c>
      <c r="K62" s="67">
        <f t="shared" si="6"/>
        <v>425990</v>
      </c>
      <c r="L62" s="67">
        <f t="shared" si="6"/>
        <v>974386</v>
      </c>
      <c r="M62" s="67">
        <f t="shared" si="6"/>
        <v>3830819</v>
      </c>
      <c r="N62" s="67">
        <f t="shared" si="6"/>
        <v>5231195</v>
      </c>
      <c r="O62" s="67">
        <f t="shared" si="6"/>
        <v>791658</v>
      </c>
      <c r="P62" s="67">
        <f t="shared" si="6"/>
        <v>206838</v>
      </c>
      <c r="Q62" s="67">
        <f t="shared" si="6"/>
        <v>3198129</v>
      </c>
      <c r="R62" s="67">
        <f t="shared" si="6"/>
        <v>4196625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16706439</v>
      </c>
      <c r="X62" s="67">
        <f t="shared" si="6"/>
        <v>11221864</v>
      </c>
      <c r="Y62" s="67">
        <f t="shared" si="6"/>
        <v>5484575</v>
      </c>
      <c r="Z62" s="68">
        <f>+IF(X62&lt;&gt;0,+(Y62/X62)*100,0)</f>
        <v>48.874010592179694</v>
      </c>
      <c r="AA62" s="65">
        <f>SUM(AA59:AA61)</f>
        <v>14692239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1843346</v>
      </c>
      <c r="D9" s="20">
        <v>0</v>
      </c>
      <c r="E9" s="21">
        <v>2637155</v>
      </c>
      <c r="F9" s="22">
        <v>2704415</v>
      </c>
      <c r="G9" s="22">
        <v>0</v>
      </c>
      <c r="H9" s="22">
        <v>233494</v>
      </c>
      <c r="I9" s="22">
        <v>201676</v>
      </c>
      <c r="J9" s="22">
        <v>435170</v>
      </c>
      <c r="K9" s="22">
        <v>236096</v>
      </c>
      <c r="L9" s="22">
        <v>236458</v>
      </c>
      <c r="M9" s="22">
        <v>236458</v>
      </c>
      <c r="N9" s="22">
        <v>709012</v>
      </c>
      <c r="O9" s="22">
        <v>236458</v>
      </c>
      <c r="P9" s="22">
        <v>236650</v>
      </c>
      <c r="Q9" s="22">
        <v>236650</v>
      </c>
      <c r="R9" s="22">
        <v>709758</v>
      </c>
      <c r="S9" s="22">
        <v>0</v>
      </c>
      <c r="T9" s="22">
        <v>0</v>
      </c>
      <c r="U9" s="22">
        <v>0</v>
      </c>
      <c r="V9" s="22">
        <v>0</v>
      </c>
      <c r="W9" s="22">
        <v>1853940</v>
      </c>
      <c r="X9" s="22">
        <v>2056887</v>
      </c>
      <c r="Y9" s="22">
        <v>-202947</v>
      </c>
      <c r="Z9" s="23">
        <v>-9.8667063382674893</v>
      </c>
      <c r="AA9" s="20">
        <v>2704415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373887</v>
      </c>
      <c r="D13" s="20">
        <v>0</v>
      </c>
      <c r="E13" s="21">
        <v>98297</v>
      </c>
      <c r="F13" s="22">
        <v>81042</v>
      </c>
      <c r="G13" s="22">
        <v>0</v>
      </c>
      <c r="H13" s="22">
        <v>30973</v>
      </c>
      <c r="I13" s="22">
        <v>31164</v>
      </c>
      <c r="J13" s="22">
        <v>62137</v>
      </c>
      <c r="K13" s="22">
        <v>31240</v>
      </c>
      <c r="L13" s="22">
        <v>31561</v>
      </c>
      <c r="M13" s="22">
        <v>31837</v>
      </c>
      <c r="N13" s="22">
        <v>94638</v>
      </c>
      <c r="O13" s="22">
        <v>32161</v>
      </c>
      <c r="P13" s="22">
        <v>32326</v>
      </c>
      <c r="Q13" s="22">
        <v>32473</v>
      </c>
      <c r="R13" s="22">
        <v>96960</v>
      </c>
      <c r="S13" s="22">
        <v>0</v>
      </c>
      <c r="T13" s="22">
        <v>0</v>
      </c>
      <c r="U13" s="22">
        <v>0</v>
      </c>
      <c r="V13" s="22">
        <v>0</v>
      </c>
      <c r="W13" s="22">
        <v>253735</v>
      </c>
      <c r="X13" s="22">
        <v>60786</v>
      </c>
      <c r="Y13" s="22">
        <v>192949</v>
      </c>
      <c r="Z13" s="23">
        <v>317.42341986641662</v>
      </c>
      <c r="AA13" s="20">
        <v>81042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2217233</v>
      </c>
      <c r="D35" s="29">
        <f t="shared" ref="D35:Y35" si="0">SUM(D6:D34)</f>
        <v>0</v>
      </c>
      <c r="E35" s="30">
        <f t="shared" si="0"/>
        <v>2735452</v>
      </c>
      <c r="F35" s="31">
        <f t="shared" si="0"/>
        <v>2785457</v>
      </c>
      <c r="G35" s="31">
        <f t="shared" si="0"/>
        <v>0</v>
      </c>
      <c r="H35" s="31">
        <f t="shared" si="0"/>
        <v>264467</v>
      </c>
      <c r="I35" s="31">
        <f t="shared" si="0"/>
        <v>232840</v>
      </c>
      <c r="J35" s="31">
        <f t="shared" si="0"/>
        <v>497307</v>
      </c>
      <c r="K35" s="31">
        <f t="shared" si="0"/>
        <v>267336</v>
      </c>
      <c r="L35" s="31">
        <f t="shared" si="0"/>
        <v>268019</v>
      </c>
      <c r="M35" s="31">
        <f t="shared" si="0"/>
        <v>268295</v>
      </c>
      <c r="N35" s="31">
        <f t="shared" si="0"/>
        <v>803650</v>
      </c>
      <c r="O35" s="31">
        <f t="shared" si="0"/>
        <v>268619</v>
      </c>
      <c r="P35" s="31">
        <f t="shared" si="0"/>
        <v>268976</v>
      </c>
      <c r="Q35" s="31">
        <f t="shared" si="0"/>
        <v>269123</v>
      </c>
      <c r="R35" s="31">
        <f t="shared" si="0"/>
        <v>806718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2107675</v>
      </c>
      <c r="X35" s="31">
        <f t="shared" si="0"/>
        <v>2117673</v>
      </c>
      <c r="Y35" s="31">
        <f t="shared" si="0"/>
        <v>-9998</v>
      </c>
      <c r="Z35" s="32">
        <f>+IF(X35&lt;&gt;0,+(Y35/X35)*100,0)</f>
        <v>-0.47212199428334783</v>
      </c>
      <c r="AA35" s="29">
        <f>SUM(AA6:AA34)</f>
        <v>2785457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13826032</v>
      </c>
      <c r="D37" s="20">
        <v>0</v>
      </c>
      <c r="E37" s="21">
        <v>14751939</v>
      </c>
      <c r="F37" s="22">
        <v>14462452</v>
      </c>
      <c r="G37" s="22">
        <v>0</v>
      </c>
      <c r="H37" s="22">
        <v>0</v>
      </c>
      <c r="I37" s="22">
        <v>1108464</v>
      </c>
      <c r="J37" s="22">
        <v>1108464</v>
      </c>
      <c r="K37" s="22">
        <v>1091736</v>
      </c>
      <c r="L37" s="22">
        <v>1048849</v>
      </c>
      <c r="M37" s="22">
        <v>0</v>
      </c>
      <c r="N37" s="22">
        <v>2140585</v>
      </c>
      <c r="O37" s="22">
        <v>1256137</v>
      </c>
      <c r="P37" s="22">
        <v>0</v>
      </c>
      <c r="Q37" s="22">
        <v>1151203</v>
      </c>
      <c r="R37" s="22">
        <v>2407340</v>
      </c>
      <c r="S37" s="22">
        <v>0</v>
      </c>
      <c r="T37" s="22">
        <v>0</v>
      </c>
      <c r="U37" s="22">
        <v>0</v>
      </c>
      <c r="V37" s="22">
        <v>0</v>
      </c>
      <c r="W37" s="22">
        <v>5656389</v>
      </c>
      <c r="X37" s="22">
        <v>11030949</v>
      </c>
      <c r="Y37" s="22">
        <v>-5374560</v>
      </c>
      <c r="Z37" s="23">
        <v>-48.722553245418865</v>
      </c>
      <c r="AA37" s="20">
        <v>14462452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6060</v>
      </c>
      <c r="F40" s="22">
        <v>86060</v>
      </c>
      <c r="G40" s="22">
        <v>0</v>
      </c>
      <c r="H40" s="22">
        <v>0</v>
      </c>
      <c r="I40" s="22">
        <v>0</v>
      </c>
      <c r="J40" s="22">
        <v>0</v>
      </c>
      <c r="K40" s="22">
        <v>1444</v>
      </c>
      <c r="L40" s="22">
        <v>0</v>
      </c>
      <c r="M40" s="22">
        <v>0</v>
      </c>
      <c r="N40" s="22">
        <v>1444</v>
      </c>
      <c r="O40" s="22">
        <v>1658</v>
      </c>
      <c r="P40" s="22">
        <v>0</v>
      </c>
      <c r="Q40" s="22">
        <v>0</v>
      </c>
      <c r="R40" s="22">
        <v>1658</v>
      </c>
      <c r="S40" s="22">
        <v>0</v>
      </c>
      <c r="T40" s="22">
        <v>0</v>
      </c>
      <c r="U40" s="22">
        <v>0</v>
      </c>
      <c r="V40" s="22">
        <v>0</v>
      </c>
      <c r="W40" s="22">
        <v>3102</v>
      </c>
      <c r="X40" s="22">
        <v>24545</v>
      </c>
      <c r="Y40" s="22">
        <v>-21443</v>
      </c>
      <c r="Z40" s="23">
        <v>-87.361988184966393</v>
      </c>
      <c r="AA40" s="20">
        <v>86060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305666</v>
      </c>
      <c r="D44" s="20">
        <v>0</v>
      </c>
      <c r="E44" s="21">
        <v>324</v>
      </c>
      <c r="F44" s="22">
        <v>324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243</v>
      </c>
      <c r="Y44" s="22">
        <v>-243</v>
      </c>
      <c r="Z44" s="23">
        <v>-100</v>
      </c>
      <c r="AA44" s="20">
        <v>324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166043</v>
      </c>
      <c r="D47" s="20">
        <v>0</v>
      </c>
      <c r="E47" s="21">
        <v>108670</v>
      </c>
      <c r="F47" s="22">
        <v>111503</v>
      </c>
      <c r="G47" s="22">
        <v>0</v>
      </c>
      <c r="H47" s="22">
        <v>0</v>
      </c>
      <c r="I47" s="22">
        <v>10209</v>
      </c>
      <c r="J47" s="22">
        <v>10209</v>
      </c>
      <c r="K47" s="22">
        <v>13273</v>
      </c>
      <c r="L47" s="22">
        <v>10672</v>
      </c>
      <c r="M47" s="22">
        <v>0</v>
      </c>
      <c r="N47" s="22">
        <v>23945</v>
      </c>
      <c r="O47" s="22">
        <v>9493</v>
      </c>
      <c r="P47" s="22">
        <v>0</v>
      </c>
      <c r="Q47" s="22">
        <v>9761</v>
      </c>
      <c r="R47" s="22">
        <v>19254</v>
      </c>
      <c r="S47" s="22">
        <v>0</v>
      </c>
      <c r="T47" s="22">
        <v>0</v>
      </c>
      <c r="U47" s="22">
        <v>0</v>
      </c>
      <c r="V47" s="22">
        <v>0</v>
      </c>
      <c r="W47" s="22">
        <v>53408</v>
      </c>
      <c r="X47" s="22">
        <v>81495</v>
      </c>
      <c r="Y47" s="22">
        <v>-28087</v>
      </c>
      <c r="Z47" s="23">
        <v>-34.464691085342658</v>
      </c>
      <c r="AA47" s="20">
        <v>111503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14297741</v>
      </c>
      <c r="D50" s="29">
        <f t="shared" ref="D50:Y50" si="1">SUM(D37:D49)</f>
        <v>0</v>
      </c>
      <c r="E50" s="30">
        <f t="shared" si="1"/>
        <v>14866993</v>
      </c>
      <c r="F50" s="31">
        <f t="shared" si="1"/>
        <v>14660339</v>
      </c>
      <c r="G50" s="31">
        <f t="shared" si="1"/>
        <v>0</v>
      </c>
      <c r="H50" s="31">
        <f t="shared" si="1"/>
        <v>0</v>
      </c>
      <c r="I50" s="31">
        <f t="shared" si="1"/>
        <v>1118673</v>
      </c>
      <c r="J50" s="31">
        <f t="shared" si="1"/>
        <v>1118673</v>
      </c>
      <c r="K50" s="31">
        <f t="shared" si="1"/>
        <v>1106453</v>
      </c>
      <c r="L50" s="31">
        <f t="shared" si="1"/>
        <v>1059521</v>
      </c>
      <c r="M50" s="31">
        <f t="shared" si="1"/>
        <v>0</v>
      </c>
      <c r="N50" s="31">
        <f t="shared" si="1"/>
        <v>2165974</v>
      </c>
      <c r="O50" s="31">
        <f t="shared" si="1"/>
        <v>1267288</v>
      </c>
      <c r="P50" s="31">
        <f t="shared" si="1"/>
        <v>0</v>
      </c>
      <c r="Q50" s="31">
        <f t="shared" si="1"/>
        <v>1160964</v>
      </c>
      <c r="R50" s="31">
        <f t="shared" si="1"/>
        <v>2428252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5712899</v>
      </c>
      <c r="X50" s="31">
        <f t="shared" si="1"/>
        <v>11137232</v>
      </c>
      <c r="Y50" s="31">
        <f t="shared" si="1"/>
        <v>-5424333</v>
      </c>
      <c r="Z50" s="32">
        <f>+IF(X50&lt;&gt;0,+(Y50/X50)*100,0)</f>
        <v>-48.704498568405505</v>
      </c>
      <c r="AA50" s="29">
        <f>SUM(AA37:AA49)</f>
        <v>14660339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-12080508</v>
      </c>
      <c r="D51" s="39">
        <f t="shared" si="2"/>
        <v>0</v>
      </c>
      <c r="E51" s="40">
        <f t="shared" si="2"/>
        <v>-12131541</v>
      </c>
      <c r="F51" s="41">
        <f t="shared" si="2"/>
        <v>-11874882</v>
      </c>
      <c r="G51" s="41">
        <f t="shared" si="2"/>
        <v>0</v>
      </c>
      <c r="H51" s="41">
        <f t="shared" si="2"/>
        <v>264467</v>
      </c>
      <c r="I51" s="41">
        <f t="shared" si="2"/>
        <v>-885833</v>
      </c>
      <c r="J51" s="41">
        <f t="shared" si="2"/>
        <v>-621366</v>
      </c>
      <c r="K51" s="41">
        <f t="shared" si="2"/>
        <v>-839117</v>
      </c>
      <c r="L51" s="41">
        <f t="shared" si="2"/>
        <v>-791502</v>
      </c>
      <c r="M51" s="41">
        <f t="shared" si="2"/>
        <v>268295</v>
      </c>
      <c r="N51" s="41">
        <f t="shared" si="2"/>
        <v>-1362324</v>
      </c>
      <c r="O51" s="41">
        <f t="shared" si="2"/>
        <v>-998669</v>
      </c>
      <c r="P51" s="41">
        <f t="shared" si="2"/>
        <v>268976</v>
      </c>
      <c r="Q51" s="41">
        <f t="shared" si="2"/>
        <v>-891841</v>
      </c>
      <c r="R51" s="41">
        <f t="shared" si="2"/>
        <v>-1621534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-3605224</v>
      </c>
      <c r="X51" s="41">
        <f t="shared" si="2"/>
        <v>-9019559</v>
      </c>
      <c r="Y51" s="41">
        <f t="shared" si="2"/>
        <v>5414335</v>
      </c>
      <c r="Z51" s="42">
        <f>+IF(X51&lt;&gt;0,+(Y51/X51)*100,0)</f>
        <v>-60.028821808250264</v>
      </c>
      <c r="AA51" s="39">
        <f>+AA35-AA50</f>
        <v>-11874882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-12080508</v>
      </c>
      <c r="D54" s="48">
        <f t="shared" si="3"/>
        <v>0</v>
      </c>
      <c r="E54" s="49">
        <f t="shared" si="3"/>
        <v>-12131541</v>
      </c>
      <c r="F54" s="50">
        <f t="shared" si="3"/>
        <v>-11874882</v>
      </c>
      <c r="G54" s="50">
        <f t="shared" si="3"/>
        <v>0</v>
      </c>
      <c r="H54" s="50">
        <f t="shared" si="3"/>
        <v>264467</v>
      </c>
      <c r="I54" s="50">
        <f t="shared" si="3"/>
        <v>-885833</v>
      </c>
      <c r="J54" s="50">
        <f t="shared" si="3"/>
        <v>-621366</v>
      </c>
      <c r="K54" s="50">
        <f t="shared" si="3"/>
        <v>-839117</v>
      </c>
      <c r="L54" s="50">
        <f t="shared" si="3"/>
        <v>-791502</v>
      </c>
      <c r="M54" s="50">
        <f t="shared" si="3"/>
        <v>268295</v>
      </c>
      <c r="N54" s="50">
        <f t="shared" si="3"/>
        <v>-1362324</v>
      </c>
      <c r="O54" s="50">
        <f t="shared" si="3"/>
        <v>-998669</v>
      </c>
      <c r="P54" s="50">
        <f t="shared" si="3"/>
        <v>268976</v>
      </c>
      <c r="Q54" s="50">
        <f t="shared" si="3"/>
        <v>-891841</v>
      </c>
      <c r="R54" s="50">
        <f t="shared" si="3"/>
        <v>-1621534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-3605224</v>
      </c>
      <c r="X54" s="50">
        <f t="shared" si="3"/>
        <v>-9019559</v>
      </c>
      <c r="Y54" s="50">
        <f t="shared" si="3"/>
        <v>5414335</v>
      </c>
      <c r="Z54" s="51">
        <f>+IF(X54&lt;&gt;0,+(Y54/X54)*100,0)</f>
        <v>-60.028821808250264</v>
      </c>
      <c r="AA54" s="48">
        <f>SUM(AA51:AA53)</f>
        <v>-11874882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-12080508</v>
      </c>
      <c r="D56" s="54">
        <f>+D54-D55</f>
        <v>0</v>
      </c>
      <c r="E56" s="55">
        <f t="shared" si="4"/>
        <v>-12131541</v>
      </c>
      <c r="F56" s="56">
        <f t="shared" si="4"/>
        <v>-11874882</v>
      </c>
      <c r="G56" s="56">
        <f t="shared" si="4"/>
        <v>0</v>
      </c>
      <c r="H56" s="56">
        <f t="shared" si="4"/>
        <v>264467</v>
      </c>
      <c r="I56" s="56">
        <f t="shared" si="4"/>
        <v>-885833</v>
      </c>
      <c r="J56" s="56">
        <f t="shared" si="4"/>
        <v>-621366</v>
      </c>
      <c r="K56" s="56">
        <f t="shared" si="4"/>
        <v>-839117</v>
      </c>
      <c r="L56" s="56">
        <f t="shared" si="4"/>
        <v>-791502</v>
      </c>
      <c r="M56" s="56">
        <f t="shared" si="4"/>
        <v>268295</v>
      </c>
      <c r="N56" s="56">
        <f t="shared" si="4"/>
        <v>-1362324</v>
      </c>
      <c r="O56" s="56">
        <f t="shared" si="4"/>
        <v>-998669</v>
      </c>
      <c r="P56" s="56">
        <f t="shared" si="4"/>
        <v>268976</v>
      </c>
      <c r="Q56" s="56">
        <f t="shared" si="4"/>
        <v>-891841</v>
      </c>
      <c r="R56" s="56">
        <f t="shared" si="4"/>
        <v>-1621534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-3605224</v>
      </c>
      <c r="X56" s="56">
        <f t="shared" si="4"/>
        <v>-9019559</v>
      </c>
      <c r="Y56" s="56">
        <f t="shared" si="4"/>
        <v>5414335</v>
      </c>
      <c r="Z56" s="57">
        <f>+IF(X56&lt;&gt;0,+(Y56/X56)*100,0)</f>
        <v>-60.028821808250264</v>
      </c>
      <c r="AA56" s="54">
        <f>+AA54-AA55</f>
        <v>-11874882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-12080508</v>
      </c>
      <c r="D59" s="48">
        <f>SUM(D56:D58)</f>
        <v>0</v>
      </c>
      <c r="E59" s="49">
        <f t="shared" si="5"/>
        <v>-12131541</v>
      </c>
      <c r="F59" s="50">
        <f t="shared" si="5"/>
        <v>-11874882</v>
      </c>
      <c r="G59" s="50">
        <f t="shared" si="5"/>
        <v>0</v>
      </c>
      <c r="H59" s="50">
        <f t="shared" si="5"/>
        <v>264467</v>
      </c>
      <c r="I59" s="50">
        <f t="shared" si="5"/>
        <v>-885833</v>
      </c>
      <c r="J59" s="50">
        <f t="shared" si="5"/>
        <v>-621366</v>
      </c>
      <c r="K59" s="50">
        <f t="shared" si="5"/>
        <v>-839117</v>
      </c>
      <c r="L59" s="50">
        <f t="shared" si="5"/>
        <v>-791502</v>
      </c>
      <c r="M59" s="50">
        <f t="shared" si="5"/>
        <v>268295</v>
      </c>
      <c r="N59" s="50">
        <f t="shared" si="5"/>
        <v>-1362324</v>
      </c>
      <c r="O59" s="50">
        <f t="shared" si="5"/>
        <v>-998669</v>
      </c>
      <c r="P59" s="50">
        <f t="shared" si="5"/>
        <v>268976</v>
      </c>
      <c r="Q59" s="50">
        <f t="shared" si="5"/>
        <v>-891841</v>
      </c>
      <c r="R59" s="50">
        <f t="shared" si="5"/>
        <v>-1621534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-3605224</v>
      </c>
      <c r="X59" s="50">
        <f t="shared" si="5"/>
        <v>-9019559</v>
      </c>
      <c r="Y59" s="50">
        <f t="shared" si="5"/>
        <v>5414335</v>
      </c>
      <c r="Z59" s="51">
        <f>+IF(X59&lt;&gt;0,+(Y59/X59)*100,0)</f>
        <v>-60.028821808250264</v>
      </c>
      <c r="AA59" s="48">
        <f>SUM(AA56:AA58)</f>
        <v>-11874882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-12080508</v>
      </c>
      <c r="D62" s="65">
        <f>SUM(D59:D61)</f>
        <v>0</v>
      </c>
      <c r="E62" s="66">
        <f t="shared" si="6"/>
        <v>-12131541</v>
      </c>
      <c r="F62" s="67">
        <f t="shared" si="6"/>
        <v>-11874882</v>
      </c>
      <c r="G62" s="67">
        <f t="shared" si="6"/>
        <v>0</v>
      </c>
      <c r="H62" s="67">
        <f t="shared" si="6"/>
        <v>264467</v>
      </c>
      <c r="I62" s="67">
        <f t="shared" si="6"/>
        <v>-885833</v>
      </c>
      <c r="J62" s="67">
        <f t="shared" si="6"/>
        <v>-621366</v>
      </c>
      <c r="K62" s="67">
        <f t="shared" si="6"/>
        <v>-839117</v>
      </c>
      <c r="L62" s="67">
        <f t="shared" si="6"/>
        <v>-791502</v>
      </c>
      <c r="M62" s="67">
        <f t="shared" si="6"/>
        <v>268295</v>
      </c>
      <c r="N62" s="67">
        <f t="shared" si="6"/>
        <v>-1362324</v>
      </c>
      <c r="O62" s="67">
        <f t="shared" si="6"/>
        <v>-998669</v>
      </c>
      <c r="P62" s="67">
        <f t="shared" si="6"/>
        <v>268976</v>
      </c>
      <c r="Q62" s="67">
        <f t="shared" si="6"/>
        <v>-891841</v>
      </c>
      <c r="R62" s="67">
        <f t="shared" si="6"/>
        <v>-1621534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-3605224</v>
      </c>
      <c r="X62" s="67">
        <f t="shared" si="6"/>
        <v>-9019559</v>
      </c>
      <c r="Y62" s="67">
        <f t="shared" si="6"/>
        <v>5414335</v>
      </c>
      <c r="Z62" s="68">
        <f>+IF(X62&lt;&gt;0,+(Y62/X62)*100,0)</f>
        <v>-60.028821808250264</v>
      </c>
      <c r="AA62" s="65">
        <f>SUM(AA59:AA61)</f>
        <v>-11874882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1179605</v>
      </c>
      <c r="D9" s="20">
        <v>0</v>
      </c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>
        <v>195820</v>
      </c>
      <c r="L9" s="22">
        <v>108419</v>
      </c>
      <c r="M9" s="22">
        <v>108245</v>
      </c>
      <c r="N9" s="22">
        <v>412484</v>
      </c>
      <c r="O9" s="22">
        <v>108245</v>
      </c>
      <c r="P9" s="22">
        <v>152227</v>
      </c>
      <c r="Q9" s="22">
        <v>152227</v>
      </c>
      <c r="R9" s="22">
        <v>412699</v>
      </c>
      <c r="S9" s="22">
        <v>0</v>
      </c>
      <c r="T9" s="22">
        <v>0</v>
      </c>
      <c r="U9" s="22">
        <v>0</v>
      </c>
      <c r="V9" s="22">
        <v>0</v>
      </c>
      <c r="W9" s="22">
        <v>1109128</v>
      </c>
      <c r="X9" s="22">
        <v>450000</v>
      </c>
      <c r="Y9" s="22">
        <v>659128</v>
      </c>
      <c r="Z9" s="23">
        <v>146.47288888888889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1067750</v>
      </c>
      <c r="D28" s="20">
        <v>0</v>
      </c>
      <c r="E28" s="21">
        <v>0</v>
      </c>
      <c r="F28" s="22">
        <v>0</v>
      </c>
      <c r="G28" s="22">
        <v>37200</v>
      </c>
      <c r="H28" s="22">
        <v>37200</v>
      </c>
      <c r="I28" s="22">
        <v>37200</v>
      </c>
      <c r="J28" s="22">
        <v>111600</v>
      </c>
      <c r="K28" s="22">
        <v>37200</v>
      </c>
      <c r="L28" s="22">
        <v>34800</v>
      </c>
      <c r="M28" s="22">
        <v>55800</v>
      </c>
      <c r="N28" s="22">
        <v>127800</v>
      </c>
      <c r="O28" s="22">
        <v>37200</v>
      </c>
      <c r="P28" s="22">
        <v>37200</v>
      </c>
      <c r="Q28" s="22">
        <v>37200</v>
      </c>
      <c r="R28" s="22">
        <v>111600</v>
      </c>
      <c r="S28" s="22">
        <v>0</v>
      </c>
      <c r="T28" s="22">
        <v>0</v>
      </c>
      <c r="U28" s="22">
        <v>0</v>
      </c>
      <c r="V28" s="22">
        <v>0</v>
      </c>
      <c r="W28" s="22">
        <v>351000</v>
      </c>
      <c r="X28" s="22">
        <v>0</v>
      </c>
      <c r="Y28" s="22">
        <v>351000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2247355</v>
      </c>
      <c r="D35" s="29">
        <f t="shared" ref="D35:Y35" si="0">SUM(D6:D34)</f>
        <v>0</v>
      </c>
      <c r="E35" s="30">
        <f t="shared" si="0"/>
        <v>600000</v>
      </c>
      <c r="F35" s="31">
        <f t="shared" si="0"/>
        <v>600000</v>
      </c>
      <c r="G35" s="31">
        <f t="shared" si="0"/>
        <v>127118</v>
      </c>
      <c r="H35" s="31">
        <f t="shared" si="0"/>
        <v>141971</v>
      </c>
      <c r="I35" s="31">
        <f t="shared" si="0"/>
        <v>126456</v>
      </c>
      <c r="J35" s="31">
        <f t="shared" si="0"/>
        <v>395545</v>
      </c>
      <c r="K35" s="31">
        <f t="shared" si="0"/>
        <v>233020</v>
      </c>
      <c r="L35" s="31">
        <f t="shared" si="0"/>
        <v>143219</v>
      </c>
      <c r="M35" s="31">
        <f t="shared" si="0"/>
        <v>164045</v>
      </c>
      <c r="N35" s="31">
        <f t="shared" si="0"/>
        <v>540284</v>
      </c>
      <c r="O35" s="31">
        <f t="shared" si="0"/>
        <v>145445</v>
      </c>
      <c r="P35" s="31">
        <f t="shared" si="0"/>
        <v>189427</v>
      </c>
      <c r="Q35" s="31">
        <f t="shared" si="0"/>
        <v>189427</v>
      </c>
      <c r="R35" s="31">
        <f t="shared" si="0"/>
        <v>524299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1460128</v>
      </c>
      <c r="X35" s="31">
        <f t="shared" si="0"/>
        <v>450000</v>
      </c>
      <c r="Y35" s="31">
        <f t="shared" si="0"/>
        <v>1010128</v>
      </c>
      <c r="Z35" s="32">
        <f>+IF(X35&lt;&gt;0,+(Y35/X35)*100,0)</f>
        <v>224.47288888888889</v>
      </c>
      <c r="AA35" s="29">
        <f>SUM(AA6:AA34)</f>
        <v>600000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-13212585</v>
      </c>
      <c r="D37" s="20">
        <v>0</v>
      </c>
      <c r="E37" s="21">
        <v>1314573</v>
      </c>
      <c r="F37" s="22">
        <v>2592853</v>
      </c>
      <c r="G37" s="22">
        <v>170143</v>
      </c>
      <c r="H37" s="22">
        <v>170143</v>
      </c>
      <c r="I37" s="22">
        <v>170143</v>
      </c>
      <c r="J37" s="22">
        <v>510429</v>
      </c>
      <c r="K37" s="22">
        <v>170143</v>
      </c>
      <c r="L37" s="22">
        <v>170143</v>
      </c>
      <c r="M37" s="22">
        <v>289183</v>
      </c>
      <c r="N37" s="22">
        <v>629469</v>
      </c>
      <c r="O37" s="22">
        <v>170143</v>
      </c>
      <c r="P37" s="22">
        <v>170143</v>
      </c>
      <c r="Q37" s="22">
        <v>170143</v>
      </c>
      <c r="R37" s="22">
        <v>510429</v>
      </c>
      <c r="S37" s="22">
        <v>0</v>
      </c>
      <c r="T37" s="22">
        <v>0</v>
      </c>
      <c r="U37" s="22">
        <v>0</v>
      </c>
      <c r="V37" s="22">
        <v>0</v>
      </c>
      <c r="W37" s="22">
        <v>1650327</v>
      </c>
      <c r="X37" s="22">
        <v>1304720</v>
      </c>
      <c r="Y37" s="22">
        <v>345607</v>
      </c>
      <c r="Z37" s="23">
        <v>26.488978478140908</v>
      </c>
      <c r="AA37" s="20">
        <v>2592853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350000</v>
      </c>
      <c r="F40" s="22">
        <v>350000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262503</v>
      </c>
      <c r="Y40" s="22">
        <v>-262503</v>
      </c>
      <c r="Z40" s="23">
        <v>-100</v>
      </c>
      <c r="AA40" s="20">
        <v>350000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2462021</v>
      </c>
      <c r="D44" s="20">
        <v>0</v>
      </c>
      <c r="E44" s="21">
        <v>1672000</v>
      </c>
      <c r="F44" s="22">
        <v>3653098</v>
      </c>
      <c r="G44" s="22">
        <v>216365</v>
      </c>
      <c r="H44" s="22">
        <v>573420</v>
      </c>
      <c r="I44" s="22">
        <v>392069</v>
      </c>
      <c r="J44" s="22">
        <v>1181854</v>
      </c>
      <c r="K44" s="22">
        <v>420848</v>
      </c>
      <c r="L44" s="22">
        <v>398218</v>
      </c>
      <c r="M44" s="22">
        <v>412390</v>
      </c>
      <c r="N44" s="22">
        <v>1231456</v>
      </c>
      <c r="O44" s="22">
        <v>389663</v>
      </c>
      <c r="P44" s="22">
        <v>386877</v>
      </c>
      <c r="Q44" s="22">
        <v>395315</v>
      </c>
      <c r="R44" s="22">
        <v>1171855</v>
      </c>
      <c r="S44" s="22">
        <v>0</v>
      </c>
      <c r="T44" s="22">
        <v>0</v>
      </c>
      <c r="U44" s="22">
        <v>0</v>
      </c>
      <c r="V44" s="22">
        <v>0</v>
      </c>
      <c r="W44" s="22">
        <v>3585165</v>
      </c>
      <c r="X44" s="22">
        <v>3482611</v>
      </c>
      <c r="Y44" s="22">
        <v>102554</v>
      </c>
      <c r="Z44" s="23">
        <v>2.9447446183337731</v>
      </c>
      <c r="AA44" s="20">
        <v>3653098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1390695</v>
      </c>
      <c r="D47" s="20">
        <v>0</v>
      </c>
      <c r="E47" s="21">
        <v>3734600</v>
      </c>
      <c r="F47" s="22">
        <v>1091800</v>
      </c>
      <c r="G47" s="22">
        <v>1317</v>
      </c>
      <c r="H47" s="22">
        <v>1317</v>
      </c>
      <c r="I47" s="22">
        <v>1317</v>
      </c>
      <c r="J47" s="22">
        <v>3951</v>
      </c>
      <c r="K47" s="22">
        <v>3707</v>
      </c>
      <c r="L47" s="22">
        <v>575935</v>
      </c>
      <c r="M47" s="22">
        <v>2507</v>
      </c>
      <c r="N47" s="22">
        <v>582149</v>
      </c>
      <c r="O47" s="22">
        <v>1317</v>
      </c>
      <c r="P47" s="22">
        <v>1317</v>
      </c>
      <c r="Q47" s="22">
        <v>1317</v>
      </c>
      <c r="R47" s="22">
        <v>3951</v>
      </c>
      <c r="S47" s="22">
        <v>0</v>
      </c>
      <c r="T47" s="22">
        <v>0</v>
      </c>
      <c r="U47" s="22">
        <v>0</v>
      </c>
      <c r="V47" s="22">
        <v>0</v>
      </c>
      <c r="W47" s="22">
        <v>590051</v>
      </c>
      <c r="X47" s="22">
        <v>2140235</v>
      </c>
      <c r="Y47" s="22">
        <v>-1550184</v>
      </c>
      <c r="Z47" s="23">
        <v>-72.430550850724345</v>
      </c>
      <c r="AA47" s="20">
        <v>1091800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-9359869</v>
      </c>
      <c r="D50" s="29">
        <f t="shared" ref="D50:Y50" si="1">SUM(D37:D49)</f>
        <v>0</v>
      </c>
      <c r="E50" s="30">
        <f t="shared" si="1"/>
        <v>7071173</v>
      </c>
      <c r="F50" s="31">
        <f t="shared" si="1"/>
        <v>7687751</v>
      </c>
      <c r="G50" s="31">
        <f t="shared" si="1"/>
        <v>387825</v>
      </c>
      <c r="H50" s="31">
        <f t="shared" si="1"/>
        <v>744880</v>
      </c>
      <c r="I50" s="31">
        <f t="shared" si="1"/>
        <v>563529</v>
      </c>
      <c r="J50" s="31">
        <f t="shared" si="1"/>
        <v>1696234</v>
      </c>
      <c r="K50" s="31">
        <f t="shared" si="1"/>
        <v>594698</v>
      </c>
      <c r="L50" s="31">
        <f t="shared" si="1"/>
        <v>1144296</v>
      </c>
      <c r="M50" s="31">
        <f t="shared" si="1"/>
        <v>704080</v>
      </c>
      <c r="N50" s="31">
        <f t="shared" si="1"/>
        <v>2443074</v>
      </c>
      <c r="O50" s="31">
        <f t="shared" si="1"/>
        <v>561123</v>
      </c>
      <c r="P50" s="31">
        <f t="shared" si="1"/>
        <v>558337</v>
      </c>
      <c r="Q50" s="31">
        <f t="shared" si="1"/>
        <v>566775</v>
      </c>
      <c r="R50" s="31">
        <f t="shared" si="1"/>
        <v>1686235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5825543</v>
      </c>
      <c r="X50" s="31">
        <f t="shared" si="1"/>
        <v>7190069</v>
      </c>
      <c r="Y50" s="31">
        <f t="shared" si="1"/>
        <v>-1364526</v>
      </c>
      <c r="Z50" s="32">
        <f>+IF(X50&lt;&gt;0,+(Y50/X50)*100,0)</f>
        <v>-18.977926359260252</v>
      </c>
      <c r="AA50" s="29">
        <f>SUM(AA37:AA49)</f>
        <v>7687751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11607224</v>
      </c>
      <c r="D51" s="39">
        <f t="shared" si="2"/>
        <v>0</v>
      </c>
      <c r="E51" s="40">
        <f t="shared" si="2"/>
        <v>-6471173</v>
      </c>
      <c r="F51" s="41">
        <f t="shared" si="2"/>
        <v>-7087751</v>
      </c>
      <c r="G51" s="41">
        <f t="shared" si="2"/>
        <v>-260707</v>
      </c>
      <c r="H51" s="41">
        <f t="shared" si="2"/>
        <v>-602909</v>
      </c>
      <c r="I51" s="41">
        <f t="shared" si="2"/>
        <v>-437073</v>
      </c>
      <c r="J51" s="41">
        <f t="shared" si="2"/>
        <v>-1300689</v>
      </c>
      <c r="K51" s="41">
        <f t="shared" si="2"/>
        <v>-361678</v>
      </c>
      <c r="L51" s="41">
        <f t="shared" si="2"/>
        <v>-1001077</v>
      </c>
      <c r="M51" s="41">
        <f t="shared" si="2"/>
        <v>-540035</v>
      </c>
      <c r="N51" s="41">
        <f t="shared" si="2"/>
        <v>-1902790</v>
      </c>
      <c r="O51" s="41">
        <f t="shared" si="2"/>
        <v>-415678</v>
      </c>
      <c r="P51" s="41">
        <f t="shared" si="2"/>
        <v>-368910</v>
      </c>
      <c r="Q51" s="41">
        <f t="shared" si="2"/>
        <v>-377348</v>
      </c>
      <c r="R51" s="41">
        <f t="shared" si="2"/>
        <v>-1161936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-4365415</v>
      </c>
      <c r="X51" s="41">
        <f t="shared" si="2"/>
        <v>-6740069</v>
      </c>
      <c r="Y51" s="41">
        <f t="shared" si="2"/>
        <v>2374654</v>
      </c>
      <c r="Z51" s="42">
        <f>+IF(X51&lt;&gt;0,+(Y51/X51)*100,0)</f>
        <v>-35.231894510278757</v>
      </c>
      <c r="AA51" s="39">
        <f>+AA35-AA50</f>
        <v>-7087751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11607224</v>
      </c>
      <c r="D54" s="48">
        <f t="shared" si="3"/>
        <v>0</v>
      </c>
      <c r="E54" s="49">
        <f t="shared" si="3"/>
        <v>-6471173</v>
      </c>
      <c r="F54" s="50">
        <f t="shared" si="3"/>
        <v>-7087751</v>
      </c>
      <c r="G54" s="50">
        <f t="shared" si="3"/>
        <v>-260707</v>
      </c>
      <c r="H54" s="50">
        <f t="shared" si="3"/>
        <v>-602909</v>
      </c>
      <c r="I54" s="50">
        <f t="shared" si="3"/>
        <v>-437073</v>
      </c>
      <c r="J54" s="50">
        <f t="shared" si="3"/>
        <v>-1300689</v>
      </c>
      <c r="K54" s="50">
        <f t="shared" si="3"/>
        <v>-361678</v>
      </c>
      <c r="L54" s="50">
        <f t="shared" si="3"/>
        <v>-1001077</v>
      </c>
      <c r="M54" s="50">
        <f t="shared" si="3"/>
        <v>-540035</v>
      </c>
      <c r="N54" s="50">
        <f t="shared" si="3"/>
        <v>-1902790</v>
      </c>
      <c r="O54" s="50">
        <f t="shared" si="3"/>
        <v>-415678</v>
      </c>
      <c r="P54" s="50">
        <f t="shared" si="3"/>
        <v>-368910</v>
      </c>
      <c r="Q54" s="50">
        <f t="shared" si="3"/>
        <v>-377348</v>
      </c>
      <c r="R54" s="50">
        <f t="shared" si="3"/>
        <v>-1161936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-4365415</v>
      </c>
      <c r="X54" s="50">
        <f t="shared" si="3"/>
        <v>-6740069</v>
      </c>
      <c r="Y54" s="50">
        <f t="shared" si="3"/>
        <v>2374654</v>
      </c>
      <c r="Z54" s="51">
        <f>+IF(X54&lt;&gt;0,+(Y54/X54)*100,0)</f>
        <v>-35.231894510278757</v>
      </c>
      <c r="AA54" s="48">
        <f>SUM(AA51:AA53)</f>
        <v>-7087751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11607224</v>
      </c>
      <c r="D56" s="54">
        <f>+D54-D55</f>
        <v>0</v>
      </c>
      <c r="E56" s="55">
        <f t="shared" si="4"/>
        <v>-6471173</v>
      </c>
      <c r="F56" s="56">
        <f t="shared" si="4"/>
        <v>-7087751</v>
      </c>
      <c r="G56" s="56">
        <f t="shared" si="4"/>
        <v>-260707</v>
      </c>
      <c r="H56" s="56">
        <f t="shared" si="4"/>
        <v>-602909</v>
      </c>
      <c r="I56" s="56">
        <f t="shared" si="4"/>
        <v>-437073</v>
      </c>
      <c r="J56" s="56">
        <f t="shared" si="4"/>
        <v>-1300689</v>
      </c>
      <c r="K56" s="56">
        <f t="shared" si="4"/>
        <v>-361678</v>
      </c>
      <c r="L56" s="56">
        <f t="shared" si="4"/>
        <v>-1001077</v>
      </c>
      <c r="M56" s="56">
        <f t="shared" si="4"/>
        <v>-540035</v>
      </c>
      <c r="N56" s="56">
        <f t="shared" si="4"/>
        <v>-1902790</v>
      </c>
      <c r="O56" s="56">
        <f t="shared" si="4"/>
        <v>-415678</v>
      </c>
      <c r="P56" s="56">
        <f t="shared" si="4"/>
        <v>-368910</v>
      </c>
      <c r="Q56" s="56">
        <f t="shared" si="4"/>
        <v>-377348</v>
      </c>
      <c r="R56" s="56">
        <f t="shared" si="4"/>
        <v>-1161936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-4365415</v>
      </c>
      <c r="X56" s="56">
        <f t="shared" si="4"/>
        <v>-6740069</v>
      </c>
      <c r="Y56" s="56">
        <f t="shared" si="4"/>
        <v>2374654</v>
      </c>
      <c r="Z56" s="57">
        <f>+IF(X56&lt;&gt;0,+(Y56/X56)*100,0)</f>
        <v>-35.231894510278757</v>
      </c>
      <c r="AA56" s="54">
        <f>+AA54-AA55</f>
        <v>-7087751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11607224</v>
      </c>
      <c r="D59" s="48">
        <f>SUM(D56:D58)</f>
        <v>0</v>
      </c>
      <c r="E59" s="49">
        <f t="shared" si="5"/>
        <v>-6471173</v>
      </c>
      <c r="F59" s="50">
        <f t="shared" si="5"/>
        <v>-7087751</v>
      </c>
      <c r="G59" s="50">
        <f t="shared" si="5"/>
        <v>-260707</v>
      </c>
      <c r="H59" s="50">
        <f t="shared" si="5"/>
        <v>-602909</v>
      </c>
      <c r="I59" s="50">
        <f t="shared" si="5"/>
        <v>-437073</v>
      </c>
      <c r="J59" s="50">
        <f t="shared" si="5"/>
        <v>-1300689</v>
      </c>
      <c r="K59" s="50">
        <f t="shared" si="5"/>
        <v>-361678</v>
      </c>
      <c r="L59" s="50">
        <f t="shared" si="5"/>
        <v>-1001077</v>
      </c>
      <c r="M59" s="50">
        <f t="shared" si="5"/>
        <v>-540035</v>
      </c>
      <c r="N59" s="50">
        <f t="shared" si="5"/>
        <v>-1902790</v>
      </c>
      <c r="O59" s="50">
        <f t="shared" si="5"/>
        <v>-415678</v>
      </c>
      <c r="P59" s="50">
        <f t="shared" si="5"/>
        <v>-368910</v>
      </c>
      <c r="Q59" s="50">
        <f t="shared" si="5"/>
        <v>-377348</v>
      </c>
      <c r="R59" s="50">
        <f t="shared" si="5"/>
        <v>-1161936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-4365415</v>
      </c>
      <c r="X59" s="50">
        <f t="shared" si="5"/>
        <v>-6740069</v>
      </c>
      <c r="Y59" s="50">
        <f t="shared" si="5"/>
        <v>2374654</v>
      </c>
      <c r="Z59" s="51">
        <f>+IF(X59&lt;&gt;0,+(Y59/X59)*100,0)</f>
        <v>-35.231894510278757</v>
      </c>
      <c r="AA59" s="48">
        <f>SUM(AA56:AA58)</f>
        <v>-7087751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11607224</v>
      </c>
      <c r="D62" s="65">
        <f>SUM(D59:D61)</f>
        <v>0</v>
      </c>
      <c r="E62" s="66">
        <f t="shared" si="6"/>
        <v>-6471173</v>
      </c>
      <c r="F62" s="67">
        <f t="shared" si="6"/>
        <v>-7087751</v>
      </c>
      <c r="G62" s="67">
        <f t="shared" si="6"/>
        <v>-260707</v>
      </c>
      <c r="H62" s="67">
        <f t="shared" si="6"/>
        <v>-602909</v>
      </c>
      <c r="I62" s="67">
        <f t="shared" si="6"/>
        <v>-437073</v>
      </c>
      <c r="J62" s="67">
        <f t="shared" si="6"/>
        <v>-1300689</v>
      </c>
      <c r="K62" s="67">
        <f t="shared" si="6"/>
        <v>-361678</v>
      </c>
      <c r="L62" s="67">
        <f t="shared" si="6"/>
        <v>-1001077</v>
      </c>
      <c r="M62" s="67">
        <f t="shared" si="6"/>
        <v>-540035</v>
      </c>
      <c r="N62" s="67">
        <f t="shared" si="6"/>
        <v>-1902790</v>
      </c>
      <c r="O62" s="67">
        <f t="shared" si="6"/>
        <v>-415678</v>
      </c>
      <c r="P62" s="67">
        <f t="shared" si="6"/>
        <v>-368910</v>
      </c>
      <c r="Q62" s="67">
        <f t="shared" si="6"/>
        <v>-377348</v>
      </c>
      <c r="R62" s="67">
        <f t="shared" si="6"/>
        <v>-1161936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-4365415</v>
      </c>
      <c r="X62" s="67">
        <f t="shared" si="6"/>
        <v>-6740069</v>
      </c>
      <c r="Y62" s="67">
        <f t="shared" si="6"/>
        <v>2374654</v>
      </c>
      <c r="Z62" s="68">
        <f>+IF(X62&lt;&gt;0,+(Y62/X62)*100,0)</f>
        <v>-35.231894510278757</v>
      </c>
      <c r="AA62" s="65">
        <f>SUM(AA59:AA61)</f>
        <v>-7087751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15134891</v>
      </c>
      <c r="D9" s="20">
        <v>0</v>
      </c>
      <c r="E9" s="21">
        <v>17726313</v>
      </c>
      <c r="F9" s="22">
        <v>16494001</v>
      </c>
      <c r="G9" s="22">
        <v>949208</v>
      </c>
      <c r="H9" s="22">
        <v>949042</v>
      </c>
      <c r="I9" s="22">
        <v>946082</v>
      </c>
      <c r="J9" s="22">
        <v>2844332</v>
      </c>
      <c r="K9" s="22">
        <v>943174</v>
      </c>
      <c r="L9" s="22">
        <v>944961</v>
      </c>
      <c r="M9" s="22">
        <v>944002</v>
      </c>
      <c r="N9" s="22">
        <v>2832137</v>
      </c>
      <c r="O9" s="22">
        <v>943522</v>
      </c>
      <c r="P9" s="22">
        <v>936544</v>
      </c>
      <c r="Q9" s="22">
        <v>951445</v>
      </c>
      <c r="R9" s="22">
        <v>2831511</v>
      </c>
      <c r="S9" s="22">
        <v>0</v>
      </c>
      <c r="T9" s="22">
        <v>0</v>
      </c>
      <c r="U9" s="22">
        <v>0</v>
      </c>
      <c r="V9" s="22">
        <v>0</v>
      </c>
      <c r="W9" s="22">
        <v>8507980</v>
      </c>
      <c r="X9" s="22">
        <v>12370500</v>
      </c>
      <c r="Y9" s="22">
        <v>-3862520</v>
      </c>
      <c r="Z9" s="23">
        <v>-31.223636878056666</v>
      </c>
      <c r="AA9" s="20">
        <v>16494001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15134891</v>
      </c>
      <c r="D35" s="29">
        <f t="shared" ref="D35:Y35" si="0">SUM(D6:D34)</f>
        <v>0</v>
      </c>
      <c r="E35" s="30">
        <f t="shared" si="0"/>
        <v>17726313</v>
      </c>
      <c r="F35" s="31">
        <f t="shared" si="0"/>
        <v>16494001</v>
      </c>
      <c r="G35" s="31">
        <f t="shared" si="0"/>
        <v>949208</v>
      </c>
      <c r="H35" s="31">
        <f t="shared" si="0"/>
        <v>949042</v>
      </c>
      <c r="I35" s="31">
        <f t="shared" si="0"/>
        <v>946082</v>
      </c>
      <c r="J35" s="31">
        <f t="shared" si="0"/>
        <v>2844332</v>
      </c>
      <c r="K35" s="31">
        <f t="shared" si="0"/>
        <v>943174</v>
      </c>
      <c r="L35" s="31">
        <f t="shared" si="0"/>
        <v>944961</v>
      </c>
      <c r="M35" s="31">
        <f t="shared" si="0"/>
        <v>944002</v>
      </c>
      <c r="N35" s="31">
        <f t="shared" si="0"/>
        <v>2832137</v>
      </c>
      <c r="O35" s="31">
        <f t="shared" si="0"/>
        <v>943522</v>
      </c>
      <c r="P35" s="31">
        <f t="shared" si="0"/>
        <v>936544</v>
      </c>
      <c r="Q35" s="31">
        <f t="shared" si="0"/>
        <v>951445</v>
      </c>
      <c r="R35" s="31">
        <f t="shared" si="0"/>
        <v>2831511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8507980</v>
      </c>
      <c r="X35" s="31">
        <f t="shared" si="0"/>
        <v>12370500</v>
      </c>
      <c r="Y35" s="31">
        <f t="shared" si="0"/>
        <v>-3862520</v>
      </c>
      <c r="Z35" s="32">
        <f>+IF(X35&lt;&gt;0,+(Y35/X35)*100,0)</f>
        <v>-31.223636878056666</v>
      </c>
      <c r="AA35" s="29">
        <f>SUM(AA6:AA34)</f>
        <v>16494001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9954481</v>
      </c>
      <c r="D37" s="20">
        <v>0</v>
      </c>
      <c r="E37" s="21">
        <v>10607558</v>
      </c>
      <c r="F37" s="22">
        <v>10283172</v>
      </c>
      <c r="G37" s="22">
        <v>862834</v>
      </c>
      <c r="H37" s="22">
        <v>810291</v>
      </c>
      <c r="I37" s="22">
        <v>793746</v>
      </c>
      <c r="J37" s="22">
        <v>2466871</v>
      </c>
      <c r="K37" s="22">
        <v>872205</v>
      </c>
      <c r="L37" s="22">
        <v>789896</v>
      </c>
      <c r="M37" s="22">
        <v>1387975</v>
      </c>
      <c r="N37" s="22">
        <v>3050076</v>
      </c>
      <c r="O37" s="22">
        <v>886954</v>
      </c>
      <c r="P37" s="22">
        <v>787547</v>
      </c>
      <c r="Q37" s="22">
        <v>789771</v>
      </c>
      <c r="R37" s="22">
        <v>2464272</v>
      </c>
      <c r="S37" s="22">
        <v>0</v>
      </c>
      <c r="T37" s="22">
        <v>0</v>
      </c>
      <c r="U37" s="22">
        <v>0</v>
      </c>
      <c r="V37" s="22">
        <v>0</v>
      </c>
      <c r="W37" s="22">
        <v>7981219</v>
      </c>
      <c r="X37" s="22">
        <v>7712379</v>
      </c>
      <c r="Y37" s="22">
        <v>268840</v>
      </c>
      <c r="Z37" s="23">
        <v>3.4858245425957413</v>
      </c>
      <c r="AA37" s="20">
        <v>10283172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49820</v>
      </c>
      <c r="D40" s="20">
        <v>0</v>
      </c>
      <c r="E40" s="21">
        <v>401500</v>
      </c>
      <c r="F40" s="22">
        <v>50359</v>
      </c>
      <c r="G40" s="22">
        <v>0</v>
      </c>
      <c r="H40" s="22">
        <v>3211</v>
      </c>
      <c r="I40" s="22">
        <v>6895</v>
      </c>
      <c r="J40" s="22">
        <v>10106</v>
      </c>
      <c r="K40" s="22">
        <v>14366</v>
      </c>
      <c r="L40" s="22">
        <v>707</v>
      </c>
      <c r="M40" s="22">
        <v>0</v>
      </c>
      <c r="N40" s="22">
        <v>15073</v>
      </c>
      <c r="O40" s="22">
        <v>0</v>
      </c>
      <c r="P40" s="22">
        <v>165</v>
      </c>
      <c r="Q40" s="22">
        <v>7505</v>
      </c>
      <c r="R40" s="22">
        <v>7670</v>
      </c>
      <c r="S40" s="22">
        <v>0</v>
      </c>
      <c r="T40" s="22">
        <v>0</v>
      </c>
      <c r="U40" s="22">
        <v>0</v>
      </c>
      <c r="V40" s="22">
        <v>0</v>
      </c>
      <c r="W40" s="22">
        <v>32849</v>
      </c>
      <c r="X40" s="22">
        <v>37773</v>
      </c>
      <c r="Y40" s="22">
        <v>-4924</v>
      </c>
      <c r="Z40" s="23">
        <v>-13.035766288089375</v>
      </c>
      <c r="AA40" s="20">
        <v>50359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83372</v>
      </c>
      <c r="D47" s="20">
        <v>0</v>
      </c>
      <c r="E47" s="21">
        <v>87692</v>
      </c>
      <c r="F47" s="22">
        <v>90619</v>
      </c>
      <c r="G47" s="22">
        <v>7115</v>
      </c>
      <c r="H47" s="22">
        <v>6505</v>
      </c>
      <c r="I47" s="22">
        <v>6325</v>
      </c>
      <c r="J47" s="22">
        <v>19945</v>
      </c>
      <c r="K47" s="22">
        <v>7110</v>
      </c>
      <c r="L47" s="22">
        <v>6286</v>
      </c>
      <c r="M47" s="22">
        <v>12263</v>
      </c>
      <c r="N47" s="22">
        <v>25659</v>
      </c>
      <c r="O47" s="22">
        <v>7257</v>
      </c>
      <c r="P47" s="22">
        <v>6263</v>
      </c>
      <c r="Q47" s="22">
        <v>6285</v>
      </c>
      <c r="R47" s="22">
        <v>19805</v>
      </c>
      <c r="S47" s="22">
        <v>0</v>
      </c>
      <c r="T47" s="22">
        <v>0</v>
      </c>
      <c r="U47" s="22">
        <v>0</v>
      </c>
      <c r="V47" s="22">
        <v>0</v>
      </c>
      <c r="W47" s="22">
        <v>65409</v>
      </c>
      <c r="X47" s="22">
        <v>67968</v>
      </c>
      <c r="Y47" s="22">
        <v>-2559</v>
      </c>
      <c r="Z47" s="23">
        <v>-3.7650070621468927</v>
      </c>
      <c r="AA47" s="20">
        <v>90619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10087673</v>
      </c>
      <c r="D50" s="29">
        <f t="shared" ref="D50:Y50" si="1">SUM(D37:D49)</f>
        <v>0</v>
      </c>
      <c r="E50" s="30">
        <f t="shared" si="1"/>
        <v>11096750</v>
      </c>
      <c r="F50" s="31">
        <f t="shared" si="1"/>
        <v>10424150</v>
      </c>
      <c r="G50" s="31">
        <f t="shared" si="1"/>
        <v>869949</v>
      </c>
      <c r="H50" s="31">
        <f t="shared" si="1"/>
        <v>820007</v>
      </c>
      <c r="I50" s="31">
        <f t="shared" si="1"/>
        <v>806966</v>
      </c>
      <c r="J50" s="31">
        <f t="shared" si="1"/>
        <v>2496922</v>
      </c>
      <c r="K50" s="31">
        <f t="shared" si="1"/>
        <v>893681</v>
      </c>
      <c r="L50" s="31">
        <f t="shared" si="1"/>
        <v>796889</v>
      </c>
      <c r="M50" s="31">
        <f t="shared" si="1"/>
        <v>1400238</v>
      </c>
      <c r="N50" s="31">
        <f t="shared" si="1"/>
        <v>3090808</v>
      </c>
      <c r="O50" s="31">
        <f t="shared" si="1"/>
        <v>894211</v>
      </c>
      <c r="P50" s="31">
        <f t="shared" si="1"/>
        <v>793975</v>
      </c>
      <c r="Q50" s="31">
        <f t="shared" si="1"/>
        <v>803561</v>
      </c>
      <c r="R50" s="31">
        <f t="shared" si="1"/>
        <v>2491747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8079477</v>
      </c>
      <c r="X50" s="31">
        <f t="shared" si="1"/>
        <v>7818120</v>
      </c>
      <c r="Y50" s="31">
        <f t="shared" si="1"/>
        <v>261357</v>
      </c>
      <c r="Z50" s="32">
        <f>+IF(X50&lt;&gt;0,+(Y50/X50)*100,0)</f>
        <v>3.3429648048379916</v>
      </c>
      <c r="AA50" s="29">
        <f>SUM(AA37:AA49)</f>
        <v>10424150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5047218</v>
      </c>
      <c r="D51" s="39">
        <f t="shared" si="2"/>
        <v>0</v>
      </c>
      <c r="E51" s="40">
        <f t="shared" si="2"/>
        <v>6629563</v>
      </c>
      <c r="F51" s="41">
        <f t="shared" si="2"/>
        <v>6069851</v>
      </c>
      <c r="G51" s="41">
        <f t="shared" si="2"/>
        <v>79259</v>
      </c>
      <c r="H51" s="41">
        <f t="shared" si="2"/>
        <v>129035</v>
      </c>
      <c r="I51" s="41">
        <f t="shared" si="2"/>
        <v>139116</v>
      </c>
      <c r="J51" s="41">
        <f t="shared" si="2"/>
        <v>347410</v>
      </c>
      <c r="K51" s="41">
        <f t="shared" si="2"/>
        <v>49493</v>
      </c>
      <c r="L51" s="41">
        <f t="shared" si="2"/>
        <v>148072</v>
      </c>
      <c r="M51" s="41">
        <f t="shared" si="2"/>
        <v>-456236</v>
      </c>
      <c r="N51" s="41">
        <f t="shared" si="2"/>
        <v>-258671</v>
      </c>
      <c r="O51" s="41">
        <f t="shared" si="2"/>
        <v>49311</v>
      </c>
      <c r="P51" s="41">
        <f t="shared" si="2"/>
        <v>142569</v>
      </c>
      <c r="Q51" s="41">
        <f t="shared" si="2"/>
        <v>147884</v>
      </c>
      <c r="R51" s="41">
        <f t="shared" si="2"/>
        <v>339764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428503</v>
      </c>
      <c r="X51" s="41">
        <f t="shared" si="2"/>
        <v>4552380</v>
      </c>
      <c r="Y51" s="41">
        <f t="shared" si="2"/>
        <v>-4123877</v>
      </c>
      <c r="Z51" s="42">
        <f>+IF(X51&lt;&gt;0,+(Y51/X51)*100,0)</f>
        <v>-90.587275227463437</v>
      </c>
      <c r="AA51" s="39">
        <f>+AA35-AA50</f>
        <v>6069851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5047218</v>
      </c>
      <c r="D54" s="48">
        <f t="shared" si="3"/>
        <v>0</v>
      </c>
      <c r="E54" s="49">
        <f t="shared" si="3"/>
        <v>6629563</v>
      </c>
      <c r="F54" s="50">
        <f t="shared" si="3"/>
        <v>6069851</v>
      </c>
      <c r="G54" s="50">
        <f t="shared" si="3"/>
        <v>79259</v>
      </c>
      <c r="H54" s="50">
        <f t="shared" si="3"/>
        <v>129035</v>
      </c>
      <c r="I54" s="50">
        <f t="shared" si="3"/>
        <v>139116</v>
      </c>
      <c r="J54" s="50">
        <f t="shared" si="3"/>
        <v>347410</v>
      </c>
      <c r="K54" s="50">
        <f t="shared" si="3"/>
        <v>49493</v>
      </c>
      <c r="L54" s="50">
        <f t="shared" si="3"/>
        <v>148072</v>
      </c>
      <c r="M54" s="50">
        <f t="shared" si="3"/>
        <v>-456236</v>
      </c>
      <c r="N54" s="50">
        <f t="shared" si="3"/>
        <v>-258671</v>
      </c>
      <c r="O54" s="50">
        <f t="shared" si="3"/>
        <v>49311</v>
      </c>
      <c r="P54" s="50">
        <f t="shared" si="3"/>
        <v>142569</v>
      </c>
      <c r="Q54" s="50">
        <f t="shared" si="3"/>
        <v>147884</v>
      </c>
      <c r="R54" s="50">
        <f t="shared" si="3"/>
        <v>339764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428503</v>
      </c>
      <c r="X54" s="50">
        <f t="shared" si="3"/>
        <v>4552380</v>
      </c>
      <c r="Y54" s="50">
        <f t="shared" si="3"/>
        <v>-4123877</v>
      </c>
      <c r="Z54" s="51">
        <f>+IF(X54&lt;&gt;0,+(Y54/X54)*100,0)</f>
        <v>-90.587275227463437</v>
      </c>
      <c r="AA54" s="48">
        <f>SUM(AA51:AA53)</f>
        <v>6069851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5047218</v>
      </c>
      <c r="D56" s="54">
        <f>+D54-D55</f>
        <v>0</v>
      </c>
      <c r="E56" s="55">
        <f t="shared" si="4"/>
        <v>6629563</v>
      </c>
      <c r="F56" s="56">
        <f t="shared" si="4"/>
        <v>6069851</v>
      </c>
      <c r="G56" s="56">
        <f t="shared" si="4"/>
        <v>79259</v>
      </c>
      <c r="H56" s="56">
        <f t="shared" si="4"/>
        <v>129035</v>
      </c>
      <c r="I56" s="56">
        <f t="shared" si="4"/>
        <v>139116</v>
      </c>
      <c r="J56" s="56">
        <f t="shared" si="4"/>
        <v>347410</v>
      </c>
      <c r="K56" s="56">
        <f t="shared" si="4"/>
        <v>49493</v>
      </c>
      <c r="L56" s="56">
        <f t="shared" si="4"/>
        <v>148072</v>
      </c>
      <c r="M56" s="56">
        <f t="shared" si="4"/>
        <v>-456236</v>
      </c>
      <c r="N56" s="56">
        <f t="shared" si="4"/>
        <v>-258671</v>
      </c>
      <c r="O56" s="56">
        <f t="shared" si="4"/>
        <v>49311</v>
      </c>
      <c r="P56" s="56">
        <f t="shared" si="4"/>
        <v>142569</v>
      </c>
      <c r="Q56" s="56">
        <f t="shared" si="4"/>
        <v>147884</v>
      </c>
      <c r="R56" s="56">
        <f t="shared" si="4"/>
        <v>339764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428503</v>
      </c>
      <c r="X56" s="56">
        <f t="shared" si="4"/>
        <v>4552380</v>
      </c>
      <c r="Y56" s="56">
        <f t="shared" si="4"/>
        <v>-4123877</v>
      </c>
      <c r="Z56" s="57">
        <f>+IF(X56&lt;&gt;0,+(Y56/X56)*100,0)</f>
        <v>-90.587275227463437</v>
      </c>
      <c r="AA56" s="54">
        <f>+AA54-AA55</f>
        <v>6069851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5047218</v>
      </c>
      <c r="D59" s="48">
        <f>SUM(D56:D58)</f>
        <v>0</v>
      </c>
      <c r="E59" s="49">
        <f t="shared" si="5"/>
        <v>6629563</v>
      </c>
      <c r="F59" s="50">
        <f t="shared" si="5"/>
        <v>6069851</v>
      </c>
      <c r="G59" s="50">
        <f t="shared" si="5"/>
        <v>79259</v>
      </c>
      <c r="H59" s="50">
        <f t="shared" si="5"/>
        <v>129035</v>
      </c>
      <c r="I59" s="50">
        <f t="shared" si="5"/>
        <v>139116</v>
      </c>
      <c r="J59" s="50">
        <f t="shared" si="5"/>
        <v>347410</v>
      </c>
      <c r="K59" s="50">
        <f t="shared" si="5"/>
        <v>49493</v>
      </c>
      <c r="L59" s="50">
        <f t="shared" si="5"/>
        <v>148072</v>
      </c>
      <c r="M59" s="50">
        <f t="shared" si="5"/>
        <v>-456236</v>
      </c>
      <c r="N59" s="50">
        <f t="shared" si="5"/>
        <v>-258671</v>
      </c>
      <c r="O59" s="50">
        <f t="shared" si="5"/>
        <v>49311</v>
      </c>
      <c r="P59" s="50">
        <f t="shared" si="5"/>
        <v>142569</v>
      </c>
      <c r="Q59" s="50">
        <f t="shared" si="5"/>
        <v>147884</v>
      </c>
      <c r="R59" s="50">
        <f t="shared" si="5"/>
        <v>339764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428503</v>
      </c>
      <c r="X59" s="50">
        <f t="shared" si="5"/>
        <v>4552380</v>
      </c>
      <c r="Y59" s="50">
        <f t="shared" si="5"/>
        <v>-4123877</v>
      </c>
      <c r="Z59" s="51">
        <f>+IF(X59&lt;&gt;0,+(Y59/X59)*100,0)</f>
        <v>-90.587275227463437</v>
      </c>
      <c r="AA59" s="48">
        <f>SUM(AA56:AA58)</f>
        <v>6069851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5047218</v>
      </c>
      <c r="D62" s="65">
        <f>SUM(D59:D61)</f>
        <v>0</v>
      </c>
      <c r="E62" s="66">
        <f t="shared" si="6"/>
        <v>6629563</v>
      </c>
      <c r="F62" s="67">
        <f t="shared" si="6"/>
        <v>6069851</v>
      </c>
      <c r="G62" s="67">
        <f t="shared" si="6"/>
        <v>79259</v>
      </c>
      <c r="H62" s="67">
        <f t="shared" si="6"/>
        <v>129035</v>
      </c>
      <c r="I62" s="67">
        <f t="shared" si="6"/>
        <v>139116</v>
      </c>
      <c r="J62" s="67">
        <f t="shared" si="6"/>
        <v>347410</v>
      </c>
      <c r="K62" s="67">
        <f t="shared" si="6"/>
        <v>49493</v>
      </c>
      <c r="L62" s="67">
        <f t="shared" si="6"/>
        <v>148072</v>
      </c>
      <c r="M62" s="67">
        <f t="shared" si="6"/>
        <v>-456236</v>
      </c>
      <c r="N62" s="67">
        <f t="shared" si="6"/>
        <v>-258671</v>
      </c>
      <c r="O62" s="67">
        <f t="shared" si="6"/>
        <v>49311</v>
      </c>
      <c r="P62" s="67">
        <f t="shared" si="6"/>
        <v>142569</v>
      </c>
      <c r="Q62" s="67">
        <f t="shared" si="6"/>
        <v>147884</v>
      </c>
      <c r="R62" s="67">
        <f t="shared" si="6"/>
        <v>339764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428503</v>
      </c>
      <c r="X62" s="67">
        <f t="shared" si="6"/>
        <v>4552380</v>
      </c>
      <c r="Y62" s="67">
        <f t="shared" si="6"/>
        <v>-4123877</v>
      </c>
      <c r="Z62" s="68">
        <f>+IF(X62&lt;&gt;0,+(Y62/X62)*100,0)</f>
        <v>-90.587275227463437</v>
      </c>
      <c r="AA62" s="65">
        <f>SUM(AA59:AA61)</f>
        <v>6069851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113250814</v>
      </c>
      <c r="D9" s="20">
        <v>0</v>
      </c>
      <c r="E9" s="21">
        <v>119286492</v>
      </c>
      <c r="F9" s="22">
        <v>120089431</v>
      </c>
      <c r="G9" s="22">
        <v>9975967</v>
      </c>
      <c r="H9" s="22">
        <v>10191413</v>
      </c>
      <c r="I9" s="22">
        <v>10200067</v>
      </c>
      <c r="J9" s="22">
        <v>30367447</v>
      </c>
      <c r="K9" s="22">
        <v>10011263</v>
      </c>
      <c r="L9" s="22">
        <v>10205221</v>
      </c>
      <c r="M9" s="22">
        <v>10164823</v>
      </c>
      <c r="N9" s="22">
        <v>30381307</v>
      </c>
      <c r="O9" s="22">
        <v>10084780</v>
      </c>
      <c r="P9" s="22">
        <v>10055085</v>
      </c>
      <c r="Q9" s="22">
        <v>10040874</v>
      </c>
      <c r="R9" s="22">
        <v>30180739</v>
      </c>
      <c r="S9" s="22">
        <v>0</v>
      </c>
      <c r="T9" s="22">
        <v>0</v>
      </c>
      <c r="U9" s="22">
        <v>0</v>
      </c>
      <c r="V9" s="22">
        <v>0</v>
      </c>
      <c r="W9" s="22">
        <v>90929493</v>
      </c>
      <c r="X9" s="22">
        <v>90067065</v>
      </c>
      <c r="Y9" s="22">
        <v>862428</v>
      </c>
      <c r="Z9" s="23">
        <v>0.95753980658745785</v>
      </c>
      <c r="AA9" s="20">
        <v>120089431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>
        <v>0</v>
      </c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>
        <v>2267</v>
      </c>
      <c r="L10" s="22">
        <v>2487</v>
      </c>
      <c r="M10" s="22">
        <v>2779</v>
      </c>
      <c r="N10" s="22">
        <v>7533</v>
      </c>
      <c r="O10" s="22">
        <v>2121</v>
      </c>
      <c r="P10" s="22">
        <v>2999</v>
      </c>
      <c r="Q10" s="22">
        <v>3145</v>
      </c>
      <c r="R10" s="22">
        <v>8265</v>
      </c>
      <c r="S10" s="22">
        <v>0</v>
      </c>
      <c r="T10" s="22">
        <v>0</v>
      </c>
      <c r="U10" s="22">
        <v>0</v>
      </c>
      <c r="V10" s="22">
        <v>0</v>
      </c>
      <c r="W10" s="22">
        <v>22596</v>
      </c>
      <c r="X10" s="22">
        <v>37702</v>
      </c>
      <c r="Y10" s="22">
        <v>-15106</v>
      </c>
      <c r="Z10" s="23">
        <v>-40.066839955440031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528905</v>
      </c>
      <c r="D13" s="20">
        <v>0</v>
      </c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>
        <v>48631</v>
      </c>
      <c r="L13" s="22">
        <v>47689</v>
      </c>
      <c r="M13" s="22">
        <v>49878</v>
      </c>
      <c r="N13" s="22">
        <v>146198</v>
      </c>
      <c r="O13" s="22">
        <v>51417</v>
      </c>
      <c r="P13" s="22">
        <v>51313</v>
      </c>
      <c r="Q13" s="22">
        <v>-56227</v>
      </c>
      <c r="R13" s="22">
        <v>46503</v>
      </c>
      <c r="S13" s="22">
        <v>0</v>
      </c>
      <c r="T13" s="22">
        <v>0</v>
      </c>
      <c r="U13" s="22">
        <v>0</v>
      </c>
      <c r="V13" s="22">
        <v>0</v>
      </c>
      <c r="W13" s="22">
        <v>325289</v>
      </c>
      <c r="X13" s="22">
        <v>436800</v>
      </c>
      <c r="Y13" s="22">
        <v>-111511</v>
      </c>
      <c r="Z13" s="23">
        <v>-25.529075091575095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50458754</v>
      </c>
      <c r="D28" s="20">
        <v>0</v>
      </c>
      <c r="E28" s="21">
        <v>52705730</v>
      </c>
      <c r="F28" s="22">
        <v>52705730</v>
      </c>
      <c r="G28" s="22">
        <v>21960698</v>
      </c>
      <c r="H28" s="22">
        <v>0</v>
      </c>
      <c r="I28" s="22">
        <v>0</v>
      </c>
      <c r="J28" s="22">
        <v>21960698</v>
      </c>
      <c r="K28" s="22">
        <v>0</v>
      </c>
      <c r="L28" s="22">
        <v>0</v>
      </c>
      <c r="M28" s="22">
        <v>17568576</v>
      </c>
      <c r="N28" s="22">
        <v>17568576</v>
      </c>
      <c r="O28" s="22">
        <v>0</v>
      </c>
      <c r="P28" s="22">
        <v>0</v>
      </c>
      <c r="Q28" s="22">
        <v>13176456</v>
      </c>
      <c r="R28" s="22">
        <v>13176456</v>
      </c>
      <c r="S28" s="22">
        <v>0</v>
      </c>
      <c r="T28" s="22">
        <v>0</v>
      </c>
      <c r="U28" s="22">
        <v>0</v>
      </c>
      <c r="V28" s="22">
        <v>0</v>
      </c>
      <c r="W28" s="22">
        <v>52705730</v>
      </c>
      <c r="X28" s="22">
        <v>39529298</v>
      </c>
      <c r="Y28" s="22">
        <v>13176432</v>
      </c>
      <c r="Z28" s="23">
        <v>33.33333164682054</v>
      </c>
      <c r="AA28" s="20">
        <v>52705730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164264944</v>
      </c>
      <c r="D35" s="29">
        <f t="shared" ref="D35:Y35" si="0">SUM(D6:D34)</f>
        <v>0</v>
      </c>
      <c r="E35" s="30">
        <f t="shared" si="0"/>
        <v>172624890</v>
      </c>
      <c r="F35" s="31">
        <f t="shared" si="0"/>
        <v>173427829</v>
      </c>
      <c r="G35" s="31">
        <f t="shared" si="0"/>
        <v>31977495</v>
      </c>
      <c r="H35" s="31">
        <f t="shared" si="0"/>
        <v>10240098</v>
      </c>
      <c r="I35" s="31">
        <f t="shared" si="0"/>
        <v>10249938</v>
      </c>
      <c r="J35" s="31">
        <f t="shared" si="0"/>
        <v>52467531</v>
      </c>
      <c r="K35" s="31">
        <f t="shared" si="0"/>
        <v>10062161</v>
      </c>
      <c r="L35" s="31">
        <f t="shared" si="0"/>
        <v>10255397</v>
      </c>
      <c r="M35" s="31">
        <f t="shared" si="0"/>
        <v>27786056</v>
      </c>
      <c r="N35" s="31">
        <f t="shared" si="0"/>
        <v>48103614</v>
      </c>
      <c r="O35" s="31">
        <f t="shared" si="0"/>
        <v>10138318</v>
      </c>
      <c r="P35" s="31">
        <f t="shared" si="0"/>
        <v>10109397</v>
      </c>
      <c r="Q35" s="31">
        <f t="shared" si="0"/>
        <v>23164248</v>
      </c>
      <c r="R35" s="31">
        <f t="shared" si="0"/>
        <v>43411963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143983108</v>
      </c>
      <c r="X35" s="31">
        <f t="shared" si="0"/>
        <v>130070865</v>
      </c>
      <c r="Y35" s="31">
        <f t="shared" si="0"/>
        <v>13912243</v>
      </c>
      <c r="Z35" s="32">
        <f>+IF(X35&lt;&gt;0,+(Y35/X35)*100,0)</f>
        <v>10.695894887759838</v>
      </c>
      <c r="AA35" s="29">
        <f>SUM(AA6:AA34)</f>
        <v>173427829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74579655</v>
      </c>
      <c r="D37" s="20">
        <v>0</v>
      </c>
      <c r="E37" s="21">
        <v>81209899</v>
      </c>
      <c r="F37" s="22">
        <v>77842276</v>
      </c>
      <c r="G37" s="22">
        <v>6181158</v>
      </c>
      <c r="H37" s="22">
        <v>7227944</v>
      </c>
      <c r="I37" s="22">
        <v>6373255</v>
      </c>
      <c r="J37" s="22">
        <v>19782357</v>
      </c>
      <c r="K37" s="22">
        <v>6346492</v>
      </c>
      <c r="L37" s="22">
        <v>6342805</v>
      </c>
      <c r="M37" s="22">
        <v>6189978</v>
      </c>
      <c r="N37" s="22">
        <v>18879275</v>
      </c>
      <c r="O37" s="22">
        <v>7511198</v>
      </c>
      <c r="P37" s="22">
        <v>6483422</v>
      </c>
      <c r="Q37" s="22">
        <v>6092152</v>
      </c>
      <c r="R37" s="22">
        <v>20086772</v>
      </c>
      <c r="S37" s="22">
        <v>0</v>
      </c>
      <c r="T37" s="22">
        <v>0</v>
      </c>
      <c r="U37" s="22">
        <v>0</v>
      </c>
      <c r="V37" s="22">
        <v>0</v>
      </c>
      <c r="W37" s="22">
        <v>58748404</v>
      </c>
      <c r="X37" s="22">
        <v>58381705</v>
      </c>
      <c r="Y37" s="22">
        <v>366699</v>
      </c>
      <c r="Z37" s="23">
        <v>0.62810601369041896</v>
      </c>
      <c r="AA37" s="20">
        <v>77842276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124942</v>
      </c>
      <c r="D40" s="20">
        <v>0</v>
      </c>
      <c r="E40" s="21">
        <v>135000</v>
      </c>
      <c r="F40" s="22">
        <v>135000</v>
      </c>
      <c r="G40" s="22">
        <v>15094</v>
      </c>
      <c r="H40" s="22">
        <v>2684</v>
      </c>
      <c r="I40" s="22">
        <v>5747</v>
      </c>
      <c r="J40" s="22">
        <v>23525</v>
      </c>
      <c r="K40" s="22">
        <v>6514</v>
      </c>
      <c r="L40" s="22">
        <v>0</v>
      </c>
      <c r="M40" s="22">
        <v>25856</v>
      </c>
      <c r="N40" s="22">
        <v>32370</v>
      </c>
      <c r="O40" s="22">
        <v>0</v>
      </c>
      <c r="P40" s="22">
        <v>6455</v>
      </c>
      <c r="Q40" s="22">
        <v>1320</v>
      </c>
      <c r="R40" s="22">
        <v>7775</v>
      </c>
      <c r="S40" s="22">
        <v>0</v>
      </c>
      <c r="T40" s="22">
        <v>0</v>
      </c>
      <c r="U40" s="22">
        <v>0</v>
      </c>
      <c r="V40" s="22">
        <v>0</v>
      </c>
      <c r="W40" s="22">
        <v>63670</v>
      </c>
      <c r="X40" s="22">
        <v>101250</v>
      </c>
      <c r="Y40" s="22">
        <v>-37580</v>
      </c>
      <c r="Z40" s="23">
        <v>-37.116049382716049</v>
      </c>
      <c r="AA40" s="20">
        <v>135000</v>
      </c>
    </row>
    <row r="41" spans="1:27" x14ac:dyDescent="0.25">
      <c r="A41" s="19" t="s">
        <v>67</v>
      </c>
      <c r="B41" s="15" t="s">
        <v>32</v>
      </c>
      <c r="C41" s="20">
        <v>40100827</v>
      </c>
      <c r="D41" s="20">
        <v>0</v>
      </c>
      <c r="E41" s="21">
        <v>12891886</v>
      </c>
      <c r="F41" s="22">
        <v>12891886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9668917</v>
      </c>
      <c r="Y41" s="22">
        <v>-9668917</v>
      </c>
      <c r="Z41" s="23">
        <v>-100</v>
      </c>
      <c r="AA41" s="20">
        <v>12891886</v>
      </c>
    </row>
    <row r="42" spans="1:27" x14ac:dyDescent="0.25">
      <c r="A42" s="19" t="s">
        <v>68</v>
      </c>
      <c r="B42" s="15" t="s">
        <v>32</v>
      </c>
      <c r="C42" s="20">
        <v>3743880</v>
      </c>
      <c r="D42" s="20">
        <v>0</v>
      </c>
      <c r="E42" s="21">
        <v>3936042</v>
      </c>
      <c r="F42" s="22">
        <v>3936042</v>
      </c>
      <c r="G42" s="22">
        <v>606546</v>
      </c>
      <c r="H42" s="22">
        <v>803782</v>
      </c>
      <c r="I42" s="22">
        <v>693604</v>
      </c>
      <c r="J42" s="22">
        <v>2103932</v>
      </c>
      <c r="K42" s="22">
        <v>606546</v>
      </c>
      <c r="L42" s="22">
        <v>-564554</v>
      </c>
      <c r="M42" s="22">
        <v>925667</v>
      </c>
      <c r="N42" s="22">
        <v>967659</v>
      </c>
      <c r="O42" s="22">
        <v>0</v>
      </c>
      <c r="P42" s="22">
        <v>836086</v>
      </c>
      <c r="Q42" s="22">
        <v>0</v>
      </c>
      <c r="R42" s="22">
        <v>836086</v>
      </c>
      <c r="S42" s="22">
        <v>0</v>
      </c>
      <c r="T42" s="22">
        <v>0</v>
      </c>
      <c r="U42" s="22">
        <v>0</v>
      </c>
      <c r="V42" s="22">
        <v>0</v>
      </c>
      <c r="W42" s="22">
        <v>3907677</v>
      </c>
      <c r="X42" s="22">
        <v>2952030</v>
      </c>
      <c r="Y42" s="22">
        <v>955647</v>
      </c>
      <c r="Z42" s="23">
        <v>32.372536864462759</v>
      </c>
      <c r="AA42" s="20">
        <v>3936042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5833930</v>
      </c>
      <c r="D44" s="20">
        <v>0</v>
      </c>
      <c r="E44" s="21">
        <v>2965426</v>
      </c>
      <c r="F44" s="22">
        <v>2845426</v>
      </c>
      <c r="G44" s="22">
        <v>138916</v>
      </c>
      <c r="H44" s="22">
        <v>236371</v>
      </c>
      <c r="I44" s="22">
        <v>0</v>
      </c>
      <c r="J44" s="22">
        <v>375287</v>
      </c>
      <c r="K44" s="22">
        <v>1105371</v>
      </c>
      <c r="L44" s="22">
        <v>175462</v>
      </c>
      <c r="M44" s="22">
        <v>0</v>
      </c>
      <c r="N44" s="22">
        <v>1280833</v>
      </c>
      <c r="O44" s="22">
        <v>2873490</v>
      </c>
      <c r="P44" s="22">
        <v>50222</v>
      </c>
      <c r="Q44" s="22">
        <v>382500</v>
      </c>
      <c r="R44" s="22">
        <v>3306212</v>
      </c>
      <c r="S44" s="22">
        <v>0</v>
      </c>
      <c r="T44" s="22">
        <v>0</v>
      </c>
      <c r="U44" s="22">
        <v>0</v>
      </c>
      <c r="V44" s="22">
        <v>0</v>
      </c>
      <c r="W44" s="22">
        <v>4962332</v>
      </c>
      <c r="X44" s="22">
        <v>2134069</v>
      </c>
      <c r="Y44" s="22">
        <v>2828263</v>
      </c>
      <c r="Z44" s="23">
        <v>132.52912628410795</v>
      </c>
      <c r="AA44" s="20">
        <v>2845426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6275381</v>
      </c>
      <c r="D46" s="20">
        <v>0</v>
      </c>
      <c r="E46" s="21">
        <v>8102251</v>
      </c>
      <c r="F46" s="22">
        <v>8102251</v>
      </c>
      <c r="G46" s="22">
        <v>1176937</v>
      </c>
      <c r="H46" s="22">
        <v>2260674</v>
      </c>
      <c r="I46" s="22">
        <v>1286922</v>
      </c>
      <c r="J46" s="22">
        <v>4724533</v>
      </c>
      <c r="K46" s="22">
        <v>864172</v>
      </c>
      <c r="L46" s="22">
        <v>838498</v>
      </c>
      <c r="M46" s="22">
        <v>2680688</v>
      </c>
      <c r="N46" s="22">
        <v>4383358</v>
      </c>
      <c r="O46" s="22">
        <v>2908462</v>
      </c>
      <c r="P46" s="22">
        <v>4083285</v>
      </c>
      <c r="Q46" s="22">
        <v>1914066</v>
      </c>
      <c r="R46" s="22">
        <v>8905813</v>
      </c>
      <c r="S46" s="22">
        <v>0</v>
      </c>
      <c r="T46" s="22">
        <v>0</v>
      </c>
      <c r="U46" s="22">
        <v>0</v>
      </c>
      <c r="V46" s="22">
        <v>0</v>
      </c>
      <c r="W46" s="22">
        <v>18013704</v>
      </c>
      <c r="X46" s="22">
        <v>6076687</v>
      </c>
      <c r="Y46" s="22">
        <v>11937017</v>
      </c>
      <c r="Z46" s="23">
        <v>196.43955662024388</v>
      </c>
      <c r="AA46" s="20">
        <v>8102251</v>
      </c>
    </row>
    <row r="47" spans="1:27" x14ac:dyDescent="0.25">
      <c r="A47" s="19" t="s">
        <v>73</v>
      </c>
      <c r="B47" s="15" t="s">
        <v>32</v>
      </c>
      <c r="C47" s="20">
        <v>6395626</v>
      </c>
      <c r="D47" s="20">
        <v>0</v>
      </c>
      <c r="E47" s="21">
        <v>5446440</v>
      </c>
      <c r="F47" s="22">
        <v>5566440</v>
      </c>
      <c r="G47" s="22">
        <v>208816</v>
      </c>
      <c r="H47" s="22">
        <v>248019</v>
      </c>
      <c r="I47" s="22">
        <v>799419</v>
      </c>
      <c r="J47" s="22">
        <v>1256254</v>
      </c>
      <c r="K47" s="22">
        <v>685733</v>
      </c>
      <c r="L47" s="22">
        <v>992591</v>
      </c>
      <c r="M47" s="22">
        <v>582415</v>
      </c>
      <c r="N47" s="22">
        <v>2260739</v>
      </c>
      <c r="O47" s="22">
        <v>472003</v>
      </c>
      <c r="P47" s="22">
        <v>599338</v>
      </c>
      <c r="Q47" s="22">
        <v>765252</v>
      </c>
      <c r="R47" s="22">
        <v>1836593</v>
      </c>
      <c r="S47" s="22">
        <v>0</v>
      </c>
      <c r="T47" s="22">
        <v>0</v>
      </c>
      <c r="U47" s="22">
        <v>0</v>
      </c>
      <c r="V47" s="22">
        <v>0</v>
      </c>
      <c r="W47" s="22">
        <v>5353586</v>
      </c>
      <c r="X47" s="22">
        <v>4174815</v>
      </c>
      <c r="Y47" s="22">
        <v>1178771</v>
      </c>
      <c r="Z47" s="23">
        <v>28.235287072600823</v>
      </c>
      <c r="AA47" s="20">
        <v>5566440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137054241</v>
      </c>
      <c r="D50" s="29">
        <f t="shared" ref="D50:Y50" si="1">SUM(D37:D49)</f>
        <v>0</v>
      </c>
      <c r="E50" s="30">
        <f t="shared" si="1"/>
        <v>114686944</v>
      </c>
      <c r="F50" s="31">
        <f t="shared" si="1"/>
        <v>111319321</v>
      </c>
      <c r="G50" s="31">
        <f t="shared" si="1"/>
        <v>8327467</v>
      </c>
      <c r="H50" s="31">
        <f t="shared" si="1"/>
        <v>10779474</v>
      </c>
      <c r="I50" s="31">
        <f t="shared" si="1"/>
        <v>9158947</v>
      </c>
      <c r="J50" s="31">
        <f t="shared" si="1"/>
        <v>28265888</v>
      </c>
      <c r="K50" s="31">
        <f t="shared" si="1"/>
        <v>9614828</v>
      </c>
      <c r="L50" s="31">
        <f t="shared" si="1"/>
        <v>7784802</v>
      </c>
      <c r="M50" s="31">
        <f t="shared" si="1"/>
        <v>10404604</v>
      </c>
      <c r="N50" s="31">
        <f t="shared" si="1"/>
        <v>27804234</v>
      </c>
      <c r="O50" s="31">
        <f t="shared" si="1"/>
        <v>13765153</v>
      </c>
      <c r="P50" s="31">
        <f t="shared" si="1"/>
        <v>12058808</v>
      </c>
      <c r="Q50" s="31">
        <f t="shared" si="1"/>
        <v>9155290</v>
      </c>
      <c r="R50" s="31">
        <f t="shared" si="1"/>
        <v>34979251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91049373</v>
      </c>
      <c r="X50" s="31">
        <f t="shared" si="1"/>
        <v>83489473</v>
      </c>
      <c r="Y50" s="31">
        <f t="shared" si="1"/>
        <v>7559900</v>
      </c>
      <c r="Z50" s="32">
        <f>+IF(X50&lt;&gt;0,+(Y50/X50)*100,0)</f>
        <v>9.0549140249094631</v>
      </c>
      <c r="AA50" s="29">
        <f>SUM(AA37:AA49)</f>
        <v>111319321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27210703</v>
      </c>
      <c r="D51" s="39">
        <f t="shared" si="2"/>
        <v>0</v>
      </c>
      <c r="E51" s="40">
        <f t="shared" si="2"/>
        <v>57937946</v>
      </c>
      <c r="F51" s="41">
        <f t="shared" si="2"/>
        <v>62108508</v>
      </c>
      <c r="G51" s="41">
        <f t="shared" si="2"/>
        <v>23650028</v>
      </c>
      <c r="H51" s="41">
        <f t="shared" si="2"/>
        <v>-539376</v>
      </c>
      <c r="I51" s="41">
        <f t="shared" si="2"/>
        <v>1090991</v>
      </c>
      <c r="J51" s="41">
        <f t="shared" si="2"/>
        <v>24201643</v>
      </c>
      <c r="K51" s="41">
        <f t="shared" si="2"/>
        <v>447333</v>
      </c>
      <c r="L51" s="41">
        <f t="shared" si="2"/>
        <v>2470595</v>
      </c>
      <c r="M51" s="41">
        <f t="shared" si="2"/>
        <v>17381452</v>
      </c>
      <c r="N51" s="41">
        <f t="shared" si="2"/>
        <v>20299380</v>
      </c>
      <c r="O51" s="41">
        <f t="shared" si="2"/>
        <v>-3626835</v>
      </c>
      <c r="P51" s="41">
        <f t="shared" si="2"/>
        <v>-1949411</v>
      </c>
      <c r="Q51" s="41">
        <f t="shared" si="2"/>
        <v>14008958</v>
      </c>
      <c r="R51" s="41">
        <f t="shared" si="2"/>
        <v>8432712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52933735</v>
      </c>
      <c r="X51" s="41">
        <f t="shared" si="2"/>
        <v>46581392</v>
      </c>
      <c r="Y51" s="41">
        <f t="shared" si="2"/>
        <v>6352343</v>
      </c>
      <c r="Z51" s="42">
        <f>+IF(X51&lt;&gt;0,+(Y51/X51)*100,0)</f>
        <v>13.637082807658473</v>
      </c>
      <c r="AA51" s="39">
        <f>+AA35-AA50</f>
        <v>62108508</v>
      </c>
    </row>
    <row r="52" spans="1:27" x14ac:dyDescent="0.25">
      <c r="A52" s="43" t="s">
        <v>78</v>
      </c>
      <c r="B52" s="15" t="s">
        <v>32</v>
      </c>
      <c r="C52" s="20">
        <v>466575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27677278</v>
      </c>
      <c r="D54" s="48">
        <f t="shared" si="3"/>
        <v>0</v>
      </c>
      <c r="E54" s="49">
        <f t="shared" si="3"/>
        <v>57937946</v>
      </c>
      <c r="F54" s="50">
        <f t="shared" si="3"/>
        <v>62108508</v>
      </c>
      <c r="G54" s="50">
        <f t="shared" si="3"/>
        <v>23650028</v>
      </c>
      <c r="H54" s="50">
        <f t="shared" si="3"/>
        <v>-539376</v>
      </c>
      <c r="I54" s="50">
        <f t="shared" si="3"/>
        <v>1090991</v>
      </c>
      <c r="J54" s="50">
        <f t="shared" si="3"/>
        <v>24201643</v>
      </c>
      <c r="K54" s="50">
        <f t="shared" si="3"/>
        <v>447333</v>
      </c>
      <c r="L54" s="50">
        <f t="shared" si="3"/>
        <v>2470595</v>
      </c>
      <c r="M54" s="50">
        <f t="shared" si="3"/>
        <v>17381452</v>
      </c>
      <c r="N54" s="50">
        <f t="shared" si="3"/>
        <v>20299380</v>
      </c>
      <c r="O54" s="50">
        <f t="shared" si="3"/>
        <v>-3626835</v>
      </c>
      <c r="P54" s="50">
        <f t="shared" si="3"/>
        <v>-1949411</v>
      </c>
      <c r="Q54" s="50">
        <f t="shared" si="3"/>
        <v>14008958</v>
      </c>
      <c r="R54" s="50">
        <f t="shared" si="3"/>
        <v>8432712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52933735</v>
      </c>
      <c r="X54" s="50">
        <f t="shared" si="3"/>
        <v>46581392</v>
      </c>
      <c r="Y54" s="50">
        <f t="shared" si="3"/>
        <v>6352343</v>
      </c>
      <c r="Z54" s="51">
        <f>+IF(X54&lt;&gt;0,+(Y54/X54)*100,0)</f>
        <v>13.637082807658473</v>
      </c>
      <c r="AA54" s="48">
        <f>SUM(AA51:AA53)</f>
        <v>62108508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27677278</v>
      </c>
      <c r="D56" s="54">
        <f>+D54-D55</f>
        <v>0</v>
      </c>
      <c r="E56" s="55">
        <f t="shared" si="4"/>
        <v>57937946</v>
      </c>
      <c r="F56" s="56">
        <f t="shared" si="4"/>
        <v>62108508</v>
      </c>
      <c r="G56" s="56">
        <f t="shared" si="4"/>
        <v>23650028</v>
      </c>
      <c r="H56" s="56">
        <f t="shared" si="4"/>
        <v>-539376</v>
      </c>
      <c r="I56" s="56">
        <f t="shared" si="4"/>
        <v>1090991</v>
      </c>
      <c r="J56" s="56">
        <f t="shared" si="4"/>
        <v>24201643</v>
      </c>
      <c r="K56" s="56">
        <f t="shared" si="4"/>
        <v>447333</v>
      </c>
      <c r="L56" s="56">
        <f t="shared" si="4"/>
        <v>2470595</v>
      </c>
      <c r="M56" s="56">
        <f t="shared" si="4"/>
        <v>17381452</v>
      </c>
      <c r="N56" s="56">
        <f t="shared" si="4"/>
        <v>20299380</v>
      </c>
      <c r="O56" s="56">
        <f t="shared" si="4"/>
        <v>-3626835</v>
      </c>
      <c r="P56" s="56">
        <f t="shared" si="4"/>
        <v>-1949411</v>
      </c>
      <c r="Q56" s="56">
        <f t="shared" si="4"/>
        <v>14008958</v>
      </c>
      <c r="R56" s="56">
        <f t="shared" si="4"/>
        <v>8432712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52933735</v>
      </c>
      <c r="X56" s="56">
        <f t="shared" si="4"/>
        <v>46581392</v>
      </c>
      <c r="Y56" s="56">
        <f t="shared" si="4"/>
        <v>6352343</v>
      </c>
      <c r="Z56" s="57">
        <f>+IF(X56&lt;&gt;0,+(Y56/X56)*100,0)</f>
        <v>13.637082807658473</v>
      </c>
      <c r="AA56" s="54">
        <f>+AA54-AA55</f>
        <v>62108508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27677278</v>
      </c>
      <c r="D59" s="48">
        <f>SUM(D56:D58)</f>
        <v>0</v>
      </c>
      <c r="E59" s="49">
        <f t="shared" si="5"/>
        <v>57937946</v>
      </c>
      <c r="F59" s="50">
        <f t="shared" si="5"/>
        <v>62108508</v>
      </c>
      <c r="G59" s="50">
        <f t="shared" si="5"/>
        <v>23650028</v>
      </c>
      <c r="H59" s="50">
        <f t="shared" si="5"/>
        <v>-539376</v>
      </c>
      <c r="I59" s="50">
        <f t="shared" si="5"/>
        <v>1090991</v>
      </c>
      <c r="J59" s="50">
        <f t="shared" si="5"/>
        <v>24201643</v>
      </c>
      <c r="K59" s="50">
        <f t="shared" si="5"/>
        <v>447333</v>
      </c>
      <c r="L59" s="50">
        <f t="shared" si="5"/>
        <v>2470595</v>
      </c>
      <c r="M59" s="50">
        <f t="shared" si="5"/>
        <v>17381452</v>
      </c>
      <c r="N59" s="50">
        <f t="shared" si="5"/>
        <v>20299380</v>
      </c>
      <c r="O59" s="50">
        <f t="shared" si="5"/>
        <v>-3626835</v>
      </c>
      <c r="P59" s="50">
        <f t="shared" si="5"/>
        <v>-1949411</v>
      </c>
      <c r="Q59" s="50">
        <f t="shared" si="5"/>
        <v>14008958</v>
      </c>
      <c r="R59" s="50">
        <f t="shared" si="5"/>
        <v>8432712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52933735</v>
      </c>
      <c r="X59" s="50">
        <f t="shared" si="5"/>
        <v>46581392</v>
      </c>
      <c r="Y59" s="50">
        <f t="shared" si="5"/>
        <v>6352343</v>
      </c>
      <c r="Z59" s="51">
        <f>+IF(X59&lt;&gt;0,+(Y59/X59)*100,0)</f>
        <v>13.637082807658473</v>
      </c>
      <c r="AA59" s="48">
        <f>SUM(AA56:AA58)</f>
        <v>62108508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27677278</v>
      </c>
      <c r="D62" s="65">
        <f>SUM(D59:D61)</f>
        <v>0</v>
      </c>
      <c r="E62" s="66">
        <f t="shared" si="6"/>
        <v>57937946</v>
      </c>
      <c r="F62" s="67">
        <f t="shared" si="6"/>
        <v>62108508</v>
      </c>
      <c r="G62" s="67">
        <f t="shared" si="6"/>
        <v>23650028</v>
      </c>
      <c r="H62" s="67">
        <f t="shared" si="6"/>
        <v>-539376</v>
      </c>
      <c r="I62" s="67">
        <f t="shared" si="6"/>
        <v>1090991</v>
      </c>
      <c r="J62" s="67">
        <f t="shared" si="6"/>
        <v>24201643</v>
      </c>
      <c r="K62" s="67">
        <f t="shared" si="6"/>
        <v>447333</v>
      </c>
      <c r="L62" s="67">
        <f t="shared" si="6"/>
        <v>2470595</v>
      </c>
      <c r="M62" s="67">
        <f t="shared" si="6"/>
        <v>17381452</v>
      </c>
      <c r="N62" s="67">
        <f t="shared" si="6"/>
        <v>20299380</v>
      </c>
      <c r="O62" s="67">
        <f t="shared" si="6"/>
        <v>-3626835</v>
      </c>
      <c r="P62" s="67">
        <f t="shared" si="6"/>
        <v>-1949411</v>
      </c>
      <c r="Q62" s="67">
        <f t="shared" si="6"/>
        <v>14008958</v>
      </c>
      <c r="R62" s="67">
        <f t="shared" si="6"/>
        <v>8432712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52933735</v>
      </c>
      <c r="X62" s="67">
        <f t="shared" si="6"/>
        <v>46581392</v>
      </c>
      <c r="Y62" s="67">
        <f t="shared" si="6"/>
        <v>6352343</v>
      </c>
      <c r="Z62" s="68">
        <f>+IF(X62&lt;&gt;0,+(Y62/X62)*100,0)</f>
        <v>13.637082807658473</v>
      </c>
      <c r="AA62" s="65">
        <f>SUM(AA59:AA61)</f>
        <v>62108508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2004712</v>
      </c>
      <c r="D9" s="20">
        <v>0</v>
      </c>
      <c r="E9" s="21">
        <v>2655546</v>
      </c>
      <c r="F9" s="22">
        <v>2763476</v>
      </c>
      <c r="G9" s="22">
        <v>237957</v>
      </c>
      <c r="H9" s="22">
        <v>224131</v>
      </c>
      <c r="I9" s="22">
        <v>239954</v>
      </c>
      <c r="J9" s="22">
        <v>702042</v>
      </c>
      <c r="K9" s="22">
        <v>240791</v>
      </c>
      <c r="L9" s="22">
        <v>189086</v>
      </c>
      <c r="M9" s="22">
        <v>243161</v>
      </c>
      <c r="N9" s="22">
        <v>673038</v>
      </c>
      <c r="O9" s="22">
        <v>245387</v>
      </c>
      <c r="P9" s="22">
        <v>242655</v>
      </c>
      <c r="Q9" s="22">
        <v>245355</v>
      </c>
      <c r="R9" s="22">
        <v>733397</v>
      </c>
      <c r="S9" s="22">
        <v>0</v>
      </c>
      <c r="T9" s="22">
        <v>0</v>
      </c>
      <c r="U9" s="22">
        <v>0</v>
      </c>
      <c r="V9" s="22">
        <v>0</v>
      </c>
      <c r="W9" s="22">
        <v>2108477</v>
      </c>
      <c r="X9" s="22">
        <v>2072601</v>
      </c>
      <c r="Y9" s="22">
        <v>35876</v>
      </c>
      <c r="Z9" s="23">
        <v>1.730965101338849</v>
      </c>
      <c r="AA9" s="20">
        <v>2763476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743590</v>
      </c>
      <c r="D13" s="20">
        <v>0</v>
      </c>
      <c r="E13" s="21">
        <v>257885</v>
      </c>
      <c r="F13" s="22">
        <v>257885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193410</v>
      </c>
      <c r="Y13" s="22">
        <v>-193410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2748302</v>
      </c>
      <c r="D35" s="29">
        <f t="shared" ref="D35:Y35" si="0">SUM(D6:D34)</f>
        <v>0</v>
      </c>
      <c r="E35" s="30">
        <f t="shared" si="0"/>
        <v>2913431</v>
      </c>
      <c r="F35" s="31">
        <f t="shared" si="0"/>
        <v>3021361</v>
      </c>
      <c r="G35" s="31">
        <f t="shared" si="0"/>
        <v>237957</v>
      </c>
      <c r="H35" s="31">
        <f t="shared" si="0"/>
        <v>224131</v>
      </c>
      <c r="I35" s="31">
        <f t="shared" si="0"/>
        <v>239954</v>
      </c>
      <c r="J35" s="31">
        <f t="shared" si="0"/>
        <v>702042</v>
      </c>
      <c r="K35" s="31">
        <f t="shared" si="0"/>
        <v>240791</v>
      </c>
      <c r="L35" s="31">
        <f t="shared" si="0"/>
        <v>189086</v>
      </c>
      <c r="M35" s="31">
        <f t="shared" si="0"/>
        <v>243161</v>
      </c>
      <c r="N35" s="31">
        <f t="shared" si="0"/>
        <v>673038</v>
      </c>
      <c r="O35" s="31">
        <f t="shared" si="0"/>
        <v>245387</v>
      </c>
      <c r="P35" s="31">
        <f t="shared" si="0"/>
        <v>242655</v>
      </c>
      <c r="Q35" s="31">
        <f t="shared" si="0"/>
        <v>245355</v>
      </c>
      <c r="R35" s="31">
        <f t="shared" si="0"/>
        <v>733397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2108477</v>
      </c>
      <c r="X35" s="31">
        <f t="shared" si="0"/>
        <v>2266011</v>
      </c>
      <c r="Y35" s="31">
        <f t="shared" si="0"/>
        <v>-157534</v>
      </c>
      <c r="Z35" s="32">
        <f>+IF(X35&lt;&gt;0,+(Y35/X35)*100,0)</f>
        <v>-6.9520403916838891</v>
      </c>
      <c r="AA35" s="29">
        <f>SUM(AA6:AA34)</f>
        <v>3021361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2232282</v>
      </c>
      <c r="D37" s="20">
        <v>0</v>
      </c>
      <c r="E37" s="21">
        <v>2577124</v>
      </c>
      <c r="F37" s="22">
        <v>2537195</v>
      </c>
      <c r="G37" s="22">
        <v>192967</v>
      </c>
      <c r="H37" s="22">
        <v>192967</v>
      </c>
      <c r="I37" s="22">
        <v>193356</v>
      </c>
      <c r="J37" s="22">
        <v>579290</v>
      </c>
      <c r="K37" s="22">
        <v>195735</v>
      </c>
      <c r="L37" s="22">
        <v>193366</v>
      </c>
      <c r="M37" s="22">
        <v>351655</v>
      </c>
      <c r="N37" s="22">
        <v>740756</v>
      </c>
      <c r="O37" s="22">
        <v>202875</v>
      </c>
      <c r="P37" s="22">
        <v>193508</v>
      </c>
      <c r="Q37" s="22">
        <v>194598</v>
      </c>
      <c r="R37" s="22">
        <v>590981</v>
      </c>
      <c r="S37" s="22">
        <v>0</v>
      </c>
      <c r="T37" s="22">
        <v>0</v>
      </c>
      <c r="U37" s="22">
        <v>0</v>
      </c>
      <c r="V37" s="22">
        <v>0</v>
      </c>
      <c r="W37" s="22">
        <v>1911027</v>
      </c>
      <c r="X37" s="22">
        <v>1902897</v>
      </c>
      <c r="Y37" s="22">
        <v>8130</v>
      </c>
      <c r="Z37" s="23">
        <v>0.4272433032371169</v>
      </c>
      <c r="AA37" s="20">
        <v>2537195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79063</v>
      </c>
      <c r="D40" s="20">
        <v>0</v>
      </c>
      <c r="E40" s="21">
        <v>190000</v>
      </c>
      <c r="F40" s="22">
        <v>268421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201321</v>
      </c>
      <c r="Y40" s="22">
        <v>-201321</v>
      </c>
      <c r="Z40" s="23">
        <v>-100</v>
      </c>
      <c r="AA40" s="20">
        <v>268421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15622</v>
      </c>
      <c r="D42" s="20">
        <v>0</v>
      </c>
      <c r="E42" s="21">
        <v>391662</v>
      </c>
      <c r="F42" s="22">
        <v>391662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1238</v>
      </c>
      <c r="N42" s="22">
        <v>1238</v>
      </c>
      <c r="O42" s="22">
        <v>371</v>
      </c>
      <c r="P42" s="22">
        <v>335</v>
      </c>
      <c r="Q42" s="22">
        <v>387</v>
      </c>
      <c r="R42" s="22">
        <v>1093</v>
      </c>
      <c r="S42" s="22">
        <v>0</v>
      </c>
      <c r="T42" s="22">
        <v>0</v>
      </c>
      <c r="U42" s="22">
        <v>0</v>
      </c>
      <c r="V42" s="22">
        <v>0</v>
      </c>
      <c r="W42" s="22">
        <v>2331</v>
      </c>
      <c r="X42" s="22">
        <v>293742</v>
      </c>
      <c r="Y42" s="22">
        <v>-291411</v>
      </c>
      <c r="Z42" s="23">
        <v>-99.206446473435875</v>
      </c>
      <c r="AA42" s="20">
        <v>391662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24616</v>
      </c>
      <c r="D44" s="20">
        <v>0</v>
      </c>
      <c r="E44" s="21">
        <v>90000</v>
      </c>
      <c r="F44" s="22">
        <v>116494</v>
      </c>
      <c r="G44" s="22">
        <v>986</v>
      </c>
      <c r="H44" s="22">
        <v>0</v>
      </c>
      <c r="I44" s="22">
        <v>1909</v>
      </c>
      <c r="J44" s="22">
        <v>2895</v>
      </c>
      <c r="K44" s="22">
        <v>11533</v>
      </c>
      <c r="L44" s="22">
        <v>43818</v>
      </c>
      <c r="M44" s="22">
        <v>0</v>
      </c>
      <c r="N44" s="22">
        <v>55351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58246</v>
      </c>
      <c r="X44" s="22">
        <v>87372</v>
      </c>
      <c r="Y44" s="22">
        <v>-29126</v>
      </c>
      <c r="Z44" s="23">
        <v>-33.335622396190999</v>
      </c>
      <c r="AA44" s="20">
        <v>116494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19101</v>
      </c>
      <c r="D47" s="20">
        <v>0</v>
      </c>
      <c r="E47" s="21">
        <v>265517</v>
      </c>
      <c r="F47" s="22">
        <v>265517</v>
      </c>
      <c r="G47" s="22">
        <v>1563</v>
      </c>
      <c r="H47" s="22">
        <v>82389</v>
      </c>
      <c r="I47" s="22">
        <v>1566</v>
      </c>
      <c r="J47" s="22">
        <v>85518</v>
      </c>
      <c r="K47" s="22">
        <v>1590</v>
      </c>
      <c r="L47" s="22">
        <v>1782</v>
      </c>
      <c r="M47" s="22">
        <v>3147</v>
      </c>
      <c r="N47" s="22">
        <v>6519</v>
      </c>
      <c r="O47" s="22">
        <v>1661</v>
      </c>
      <c r="P47" s="22">
        <v>1568</v>
      </c>
      <c r="Q47" s="22">
        <v>1562</v>
      </c>
      <c r="R47" s="22">
        <v>4791</v>
      </c>
      <c r="S47" s="22">
        <v>0</v>
      </c>
      <c r="T47" s="22">
        <v>0</v>
      </c>
      <c r="U47" s="22">
        <v>0</v>
      </c>
      <c r="V47" s="22">
        <v>0</v>
      </c>
      <c r="W47" s="22">
        <v>96828</v>
      </c>
      <c r="X47" s="22">
        <v>199134</v>
      </c>
      <c r="Y47" s="22">
        <v>-102306</v>
      </c>
      <c r="Z47" s="23">
        <v>-51.375455723281817</v>
      </c>
      <c r="AA47" s="20">
        <v>265517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2370684</v>
      </c>
      <c r="D50" s="29">
        <f t="shared" ref="D50:Y50" si="1">SUM(D37:D49)</f>
        <v>0</v>
      </c>
      <c r="E50" s="30">
        <f t="shared" si="1"/>
        <v>3514303</v>
      </c>
      <c r="F50" s="31">
        <f t="shared" si="1"/>
        <v>3579289</v>
      </c>
      <c r="G50" s="31">
        <f t="shared" si="1"/>
        <v>195516</v>
      </c>
      <c r="H50" s="31">
        <f t="shared" si="1"/>
        <v>275356</v>
      </c>
      <c r="I50" s="31">
        <f t="shared" si="1"/>
        <v>196831</v>
      </c>
      <c r="J50" s="31">
        <f t="shared" si="1"/>
        <v>667703</v>
      </c>
      <c r="K50" s="31">
        <f t="shared" si="1"/>
        <v>208858</v>
      </c>
      <c r="L50" s="31">
        <f t="shared" si="1"/>
        <v>238966</v>
      </c>
      <c r="M50" s="31">
        <f t="shared" si="1"/>
        <v>356040</v>
      </c>
      <c r="N50" s="31">
        <f t="shared" si="1"/>
        <v>803864</v>
      </c>
      <c r="O50" s="31">
        <f t="shared" si="1"/>
        <v>204907</v>
      </c>
      <c r="P50" s="31">
        <f t="shared" si="1"/>
        <v>195411</v>
      </c>
      <c r="Q50" s="31">
        <f t="shared" si="1"/>
        <v>196547</v>
      </c>
      <c r="R50" s="31">
        <f t="shared" si="1"/>
        <v>596865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2068432</v>
      </c>
      <c r="X50" s="31">
        <f t="shared" si="1"/>
        <v>2684466</v>
      </c>
      <c r="Y50" s="31">
        <f t="shared" si="1"/>
        <v>-616034</v>
      </c>
      <c r="Z50" s="32">
        <f>+IF(X50&lt;&gt;0,+(Y50/X50)*100,0)</f>
        <v>-22.948102155139978</v>
      </c>
      <c r="AA50" s="29">
        <f>SUM(AA37:AA49)</f>
        <v>3579289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377618</v>
      </c>
      <c r="D51" s="39">
        <f t="shared" si="2"/>
        <v>0</v>
      </c>
      <c r="E51" s="40">
        <f t="shared" si="2"/>
        <v>-600872</v>
      </c>
      <c r="F51" s="41">
        <f t="shared" si="2"/>
        <v>-557928</v>
      </c>
      <c r="G51" s="41">
        <f t="shared" si="2"/>
        <v>42441</v>
      </c>
      <c r="H51" s="41">
        <f t="shared" si="2"/>
        <v>-51225</v>
      </c>
      <c r="I51" s="41">
        <f t="shared" si="2"/>
        <v>43123</v>
      </c>
      <c r="J51" s="41">
        <f t="shared" si="2"/>
        <v>34339</v>
      </c>
      <c r="K51" s="41">
        <f t="shared" si="2"/>
        <v>31933</v>
      </c>
      <c r="L51" s="41">
        <f t="shared" si="2"/>
        <v>-49880</v>
      </c>
      <c r="M51" s="41">
        <f t="shared" si="2"/>
        <v>-112879</v>
      </c>
      <c r="N51" s="41">
        <f t="shared" si="2"/>
        <v>-130826</v>
      </c>
      <c r="O51" s="41">
        <f t="shared" si="2"/>
        <v>40480</v>
      </c>
      <c r="P51" s="41">
        <f t="shared" si="2"/>
        <v>47244</v>
      </c>
      <c r="Q51" s="41">
        <f t="shared" si="2"/>
        <v>48808</v>
      </c>
      <c r="R51" s="41">
        <f t="shared" si="2"/>
        <v>136532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40045</v>
      </c>
      <c r="X51" s="41">
        <f t="shared" si="2"/>
        <v>-418455</v>
      </c>
      <c r="Y51" s="41">
        <f t="shared" si="2"/>
        <v>458500</v>
      </c>
      <c r="Z51" s="42">
        <f>+IF(X51&lt;&gt;0,+(Y51/X51)*100,0)</f>
        <v>-109.56972673286256</v>
      </c>
      <c r="AA51" s="39">
        <f>+AA35-AA50</f>
        <v>-557928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377618</v>
      </c>
      <c r="D54" s="48">
        <f t="shared" si="3"/>
        <v>0</v>
      </c>
      <c r="E54" s="49">
        <f t="shared" si="3"/>
        <v>-600872</v>
      </c>
      <c r="F54" s="50">
        <f t="shared" si="3"/>
        <v>-557928</v>
      </c>
      <c r="G54" s="50">
        <f t="shared" si="3"/>
        <v>42441</v>
      </c>
      <c r="H54" s="50">
        <f t="shared" si="3"/>
        <v>-51225</v>
      </c>
      <c r="I54" s="50">
        <f t="shared" si="3"/>
        <v>43123</v>
      </c>
      <c r="J54" s="50">
        <f t="shared" si="3"/>
        <v>34339</v>
      </c>
      <c r="K54" s="50">
        <f t="shared" si="3"/>
        <v>31933</v>
      </c>
      <c r="L54" s="50">
        <f t="shared" si="3"/>
        <v>-49880</v>
      </c>
      <c r="M54" s="50">
        <f t="shared" si="3"/>
        <v>-112879</v>
      </c>
      <c r="N54" s="50">
        <f t="shared" si="3"/>
        <v>-130826</v>
      </c>
      <c r="O54" s="50">
        <f t="shared" si="3"/>
        <v>40480</v>
      </c>
      <c r="P54" s="50">
        <f t="shared" si="3"/>
        <v>47244</v>
      </c>
      <c r="Q54" s="50">
        <f t="shared" si="3"/>
        <v>48808</v>
      </c>
      <c r="R54" s="50">
        <f t="shared" si="3"/>
        <v>136532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40045</v>
      </c>
      <c r="X54" s="50">
        <f t="shared" si="3"/>
        <v>-418455</v>
      </c>
      <c r="Y54" s="50">
        <f t="shared" si="3"/>
        <v>458500</v>
      </c>
      <c r="Z54" s="51">
        <f>+IF(X54&lt;&gt;0,+(Y54/X54)*100,0)</f>
        <v>-109.56972673286256</v>
      </c>
      <c r="AA54" s="48">
        <f>SUM(AA51:AA53)</f>
        <v>-557928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377618</v>
      </c>
      <c r="D56" s="54">
        <f>+D54-D55</f>
        <v>0</v>
      </c>
      <c r="E56" s="55">
        <f t="shared" si="4"/>
        <v>-600872</v>
      </c>
      <c r="F56" s="56">
        <f t="shared" si="4"/>
        <v>-557928</v>
      </c>
      <c r="G56" s="56">
        <f t="shared" si="4"/>
        <v>42441</v>
      </c>
      <c r="H56" s="56">
        <f t="shared" si="4"/>
        <v>-51225</v>
      </c>
      <c r="I56" s="56">
        <f t="shared" si="4"/>
        <v>43123</v>
      </c>
      <c r="J56" s="56">
        <f t="shared" si="4"/>
        <v>34339</v>
      </c>
      <c r="K56" s="56">
        <f t="shared" si="4"/>
        <v>31933</v>
      </c>
      <c r="L56" s="56">
        <f t="shared" si="4"/>
        <v>-49880</v>
      </c>
      <c r="M56" s="56">
        <f t="shared" si="4"/>
        <v>-112879</v>
      </c>
      <c r="N56" s="56">
        <f t="shared" si="4"/>
        <v>-130826</v>
      </c>
      <c r="O56" s="56">
        <f t="shared" si="4"/>
        <v>40480</v>
      </c>
      <c r="P56" s="56">
        <f t="shared" si="4"/>
        <v>47244</v>
      </c>
      <c r="Q56" s="56">
        <f t="shared" si="4"/>
        <v>48808</v>
      </c>
      <c r="R56" s="56">
        <f t="shared" si="4"/>
        <v>136532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40045</v>
      </c>
      <c r="X56" s="56">
        <f t="shared" si="4"/>
        <v>-418455</v>
      </c>
      <c r="Y56" s="56">
        <f t="shared" si="4"/>
        <v>458500</v>
      </c>
      <c r="Z56" s="57">
        <f>+IF(X56&lt;&gt;0,+(Y56/X56)*100,0)</f>
        <v>-109.56972673286256</v>
      </c>
      <c r="AA56" s="54">
        <f>+AA54-AA55</f>
        <v>-557928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377618</v>
      </c>
      <c r="D59" s="48">
        <f>SUM(D56:D58)</f>
        <v>0</v>
      </c>
      <c r="E59" s="49">
        <f t="shared" si="5"/>
        <v>-600872</v>
      </c>
      <c r="F59" s="50">
        <f t="shared" si="5"/>
        <v>-557928</v>
      </c>
      <c r="G59" s="50">
        <f t="shared" si="5"/>
        <v>42441</v>
      </c>
      <c r="H59" s="50">
        <f t="shared" si="5"/>
        <v>-51225</v>
      </c>
      <c r="I59" s="50">
        <f t="shared" si="5"/>
        <v>43123</v>
      </c>
      <c r="J59" s="50">
        <f t="shared" si="5"/>
        <v>34339</v>
      </c>
      <c r="K59" s="50">
        <f t="shared" si="5"/>
        <v>31933</v>
      </c>
      <c r="L59" s="50">
        <f t="shared" si="5"/>
        <v>-49880</v>
      </c>
      <c r="M59" s="50">
        <f t="shared" si="5"/>
        <v>-112879</v>
      </c>
      <c r="N59" s="50">
        <f t="shared" si="5"/>
        <v>-130826</v>
      </c>
      <c r="O59" s="50">
        <f t="shared" si="5"/>
        <v>40480</v>
      </c>
      <c r="P59" s="50">
        <f t="shared" si="5"/>
        <v>47244</v>
      </c>
      <c r="Q59" s="50">
        <f t="shared" si="5"/>
        <v>48808</v>
      </c>
      <c r="R59" s="50">
        <f t="shared" si="5"/>
        <v>136532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40045</v>
      </c>
      <c r="X59" s="50">
        <f t="shared" si="5"/>
        <v>-418455</v>
      </c>
      <c r="Y59" s="50">
        <f t="shared" si="5"/>
        <v>458500</v>
      </c>
      <c r="Z59" s="51">
        <f>+IF(X59&lt;&gt;0,+(Y59/X59)*100,0)</f>
        <v>-109.56972673286256</v>
      </c>
      <c r="AA59" s="48">
        <f>SUM(AA56:AA58)</f>
        <v>-557928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377618</v>
      </c>
      <c r="D62" s="65">
        <f>SUM(D59:D61)</f>
        <v>0</v>
      </c>
      <c r="E62" s="66">
        <f t="shared" si="6"/>
        <v>-600872</v>
      </c>
      <c r="F62" s="67">
        <f t="shared" si="6"/>
        <v>-557928</v>
      </c>
      <c r="G62" s="67">
        <f t="shared" si="6"/>
        <v>42441</v>
      </c>
      <c r="H62" s="67">
        <f t="shared" si="6"/>
        <v>-51225</v>
      </c>
      <c r="I62" s="67">
        <f t="shared" si="6"/>
        <v>43123</v>
      </c>
      <c r="J62" s="67">
        <f t="shared" si="6"/>
        <v>34339</v>
      </c>
      <c r="K62" s="67">
        <f t="shared" si="6"/>
        <v>31933</v>
      </c>
      <c r="L62" s="67">
        <f t="shared" si="6"/>
        <v>-49880</v>
      </c>
      <c r="M62" s="67">
        <f t="shared" si="6"/>
        <v>-112879</v>
      </c>
      <c r="N62" s="67">
        <f t="shared" si="6"/>
        <v>-130826</v>
      </c>
      <c r="O62" s="67">
        <f t="shared" si="6"/>
        <v>40480</v>
      </c>
      <c r="P62" s="67">
        <f t="shared" si="6"/>
        <v>47244</v>
      </c>
      <c r="Q62" s="67">
        <f t="shared" si="6"/>
        <v>48808</v>
      </c>
      <c r="R62" s="67">
        <f t="shared" si="6"/>
        <v>136532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40045</v>
      </c>
      <c r="X62" s="67">
        <f t="shared" si="6"/>
        <v>-418455</v>
      </c>
      <c r="Y62" s="67">
        <f t="shared" si="6"/>
        <v>458500</v>
      </c>
      <c r="Z62" s="68">
        <f>+IF(X62&lt;&gt;0,+(Y62/X62)*100,0)</f>
        <v>-109.56972673286256</v>
      </c>
      <c r="AA62" s="65">
        <f>SUM(AA59:AA61)</f>
        <v>-557928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5174416</v>
      </c>
      <c r="D9" s="20">
        <v>0</v>
      </c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>
        <v>129656</v>
      </c>
      <c r="L9" s="22">
        <v>128643</v>
      </c>
      <c r="M9" s="22">
        <v>128507</v>
      </c>
      <c r="N9" s="22">
        <v>386806</v>
      </c>
      <c r="O9" s="22">
        <v>639415</v>
      </c>
      <c r="P9" s="22">
        <v>166903</v>
      </c>
      <c r="Q9" s="22">
        <v>128446</v>
      </c>
      <c r="R9" s="22">
        <v>934764</v>
      </c>
      <c r="S9" s="22">
        <v>0</v>
      </c>
      <c r="T9" s="22">
        <v>0</v>
      </c>
      <c r="U9" s="22">
        <v>0</v>
      </c>
      <c r="V9" s="22">
        <v>0</v>
      </c>
      <c r="W9" s="22">
        <v>1709828</v>
      </c>
      <c r="X9" s="22">
        <v>1615230</v>
      </c>
      <c r="Y9" s="22">
        <v>94598</v>
      </c>
      <c r="Z9" s="23">
        <v>5.8566272295586383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>
        <v>0</v>
      </c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>
        <v>3011</v>
      </c>
      <c r="L10" s="22">
        <v>4390</v>
      </c>
      <c r="M10" s="22">
        <v>1774</v>
      </c>
      <c r="N10" s="22">
        <v>9175</v>
      </c>
      <c r="O10" s="22">
        <v>-4320</v>
      </c>
      <c r="P10" s="22">
        <v>5014</v>
      </c>
      <c r="Q10" s="22">
        <v>4726</v>
      </c>
      <c r="R10" s="22">
        <v>5420</v>
      </c>
      <c r="S10" s="22">
        <v>0</v>
      </c>
      <c r="T10" s="22">
        <v>0</v>
      </c>
      <c r="U10" s="22">
        <v>0</v>
      </c>
      <c r="V10" s="22">
        <v>0</v>
      </c>
      <c r="W10" s="22">
        <v>27933</v>
      </c>
      <c r="X10" s="22">
        <v>41049</v>
      </c>
      <c r="Y10" s="22">
        <v>-13116</v>
      </c>
      <c r="Z10" s="23">
        <v>-31.952057297376307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>
        <v>0</v>
      </c>
      <c r="E11" s="21">
        <v>200004</v>
      </c>
      <c r="F11" s="22">
        <v>917589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>
        <v>130112</v>
      </c>
      <c r="P11" s="22">
        <v>207407</v>
      </c>
      <c r="Q11" s="22">
        <v>29466</v>
      </c>
      <c r="R11" s="22">
        <v>366985</v>
      </c>
      <c r="S11" s="22">
        <v>0</v>
      </c>
      <c r="T11" s="22">
        <v>0</v>
      </c>
      <c r="U11" s="22">
        <v>0</v>
      </c>
      <c r="V11" s="22">
        <v>0</v>
      </c>
      <c r="W11" s="22">
        <v>772133</v>
      </c>
      <c r="X11" s="22">
        <v>437037</v>
      </c>
      <c r="Y11" s="22">
        <v>335096</v>
      </c>
      <c r="Z11" s="23">
        <v>76.674514972416517</v>
      </c>
      <c r="AA11" s="20">
        <v>917589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742667</v>
      </c>
      <c r="D26" s="20">
        <v>0</v>
      </c>
      <c r="E26" s="21">
        <v>300528</v>
      </c>
      <c r="F26" s="22">
        <v>1053953</v>
      </c>
      <c r="G26" s="22">
        <v>97400</v>
      </c>
      <c r="H26" s="22">
        <v>121461</v>
      </c>
      <c r="I26" s="22">
        <v>71440</v>
      </c>
      <c r="J26" s="22">
        <v>290301</v>
      </c>
      <c r="K26" s="22">
        <v>87167</v>
      </c>
      <c r="L26" s="22">
        <v>91330</v>
      </c>
      <c r="M26" s="22">
        <v>35900</v>
      </c>
      <c r="N26" s="22">
        <v>214397</v>
      </c>
      <c r="O26" s="22">
        <v>109800</v>
      </c>
      <c r="P26" s="22">
        <v>46936</v>
      </c>
      <c r="Q26" s="22">
        <v>18128</v>
      </c>
      <c r="R26" s="22">
        <v>174864</v>
      </c>
      <c r="S26" s="22">
        <v>0</v>
      </c>
      <c r="T26" s="22">
        <v>0</v>
      </c>
      <c r="U26" s="22">
        <v>0</v>
      </c>
      <c r="V26" s="22">
        <v>0</v>
      </c>
      <c r="W26" s="22">
        <v>679562</v>
      </c>
      <c r="X26" s="22">
        <v>526766</v>
      </c>
      <c r="Y26" s="22">
        <v>152796</v>
      </c>
      <c r="Z26" s="23">
        <v>29.006427901572994</v>
      </c>
      <c r="AA26" s="20">
        <v>1053953</v>
      </c>
    </row>
    <row r="27" spans="1:27" x14ac:dyDescent="0.25">
      <c r="A27" s="19" t="s">
        <v>46</v>
      </c>
      <c r="B27" s="15" t="s">
        <v>32</v>
      </c>
      <c r="C27" s="20">
        <v>588549</v>
      </c>
      <c r="D27" s="20">
        <v>0</v>
      </c>
      <c r="E27" s="21">
        <v>2677296</v>
      </c>
      <c r="F27" s="22">
        <v>653276</v>
      </c>
      <c r="G27" s="22">
        <v>61957</v>
      </c>
      <c r="H27" s="22">
        <v>44220</v>
      </c>
      <c r="I27" s="22">
        <v>56226</v>
      </c>
      <c r="J27" s="22">
        <v>162403</v>
      </c>
      <c r="K27" s="22">
        <v>63259</v>
      </c>
      <c r="L27" s="22">
        <v>50726</v>
      </c>
      <c r="M27" s="22">
        <v>50941</v>
      </c>
      <c r="N27" s="22">
        <v>164926</v>
      </c>
      <c r="O27" s="22">
        <v>-121251</v>
      </c>
      <c r="P27" s="22">
        <v>93659</v>
      </c>
      <c r="Q27" s="22">
        <v>86073</v>
      </c>
      <c r="R27" s="22">
        <v>58481</v>
      </c>
      <c r="S27" s="22">
        <v>0</v>
      </c>
      <c r="T27" s="22">
        <v>0</v>
      </c>
      <c r="U27" s="22">
        <v>0</v>
      </c>
      <c r="V27" s="22">
        <v>0</v>
      </c>
      <c r="W27" s="22">
        <v>385810</v>
      </c>
      <c r="X27" s="22">
        <v>1198364</v>
      </c>
      <c r="Y27" s="22">
        <v>-812554</v>
      </c>
      <c r="Z27" s="23">
        <v>-67.805274524268086</v>
      </c>
      <c r="AA27" s="20">
        <v>653276</v>
      </c>
    </row>
    <row r="28" spans="1:27" x14ac:dyDescent="0.25">
      <c r="A28" s="19" t="s">
        <v>55</v>
      </c>
      <c r="B28" s="15" t="s">
        <v>32</v>
      </c>
      <c r="C28" s="20">
        <v>3203000</v>
      </c>
      <c r="D28" s="20">
        <v>0</v>
      </c>
      <c r="E28" s="21">
        <v>5007000</v>
      </c>
      <c r="F28" s="22">
        <v>4135996</v>
      </c>
      <c r="G28" s="22">
        <v>0</v>
      </c>
      <c r="H28" s="22">
        <v>785499</v>
      </c>
      <c r="I28" s="22">
        <v>333946</v>
      </c>
      <c r="J28" s="22">
        <v>1119445</v>
      </c>
      <c r="K28" s="22">
        <v>361941</v>
      </c>
      <c r="L28" s="22">
        <v>343959</v>
      </c>
      <c r="M28" s="22">
        <v>705647</v>
      </c>
      <c r="N28" s="22">
        <v>1411547</v>
      </c>
      <c r="O28" s="22">
        <v>49870</v>
      </c>
      <c r="P28" s="22">
        <v>734610</v>
      </c>
      <c r="Q28" s="22">
        <v>312129</v>
      </c>
      <c r="R28" s="22">
        <v>1096609</v>
      </c>
      <c r="S28" s="22">
        <v>0</v>
      </c>
      <c r="T28" s="22">
        <v>0</v>
      </c>
      <c r="U28" s="22">
        <v>0</v>
      </c>
      <c r="V28" s="22">
        <v>0</v>
      </c>
      <c r="W28" s="22">
        <v>3627601</v>
      </c>
      <c r="X28" s="22">
        <v>3406848</v>
      </c>
      <c r="Y28" s="22">
        <v>220753</v>
      </c>
      <c r="Z28" s="23">
        <v>6.4796844473249164</v>
      </c>
      <c r="AA28" s="20">
        <v>4135996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10664543</v>
      </c>
      <c r="D35" s="29">
        <f t="shared" ref="D35:Y35" si="0">SUM(D6:D34)</f>
        <v>0</v>
      </c>
      <c r="E35" s="30">
        <f t="shared" si="0"/>
        <v>10393200</v>
      </c>
      <c r="F35" s="31">
        <f t="shared" si="0"/>
        <v>8969186</v>
      </c>
      <c r="G35" s="31">
        <f t="shared" si="0"/>
        <v>374582</v>
      </c>
      <c r="H35" s="31">
        <f t="shared" si="0"/>
        <v>1175561</v>
      </c>
      <c r="I35" s="31">
        <f t="shared" si="0"/>
        <v>673440</v>
      </c>
      <c r="J35" s="31">
        <f t="shared" si="0"/>
        <v>2223583</v>
      </c>
      <c r="K35" s="31">
        <f t="shared" si="0"/>
        <v>718361</v>
      </c>
      <c r="L35" s="31">
        <f t="shared" si="0"/>
        <v>682421</v>
      </c>
      <c r="M35" s="31">
        <f t="shared" si="0"/>
        <v>941379</v>
      </c>
      <c r="N35" s="31">
        <f t="shared" si="0"/>
        <v>2342161</v>
      </c>
      <c r="O35" s="31">
        <f t="shared" si="0"/>
        <v>803626</v>
      </c>
      <c r="P35" s="31">
        <f t="shared" si="0"/>
        <v>1254529</v>
      </c>
      <c r="Q35" s="31">
        <f t="shared" si="0"/>
        <v>578968</v>
      </c>
      <c r="R35" s="31">
        <f t="shared" si="0"/>
        <v>2637123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7202867</v>
      </c>
      <c r="X35" s="31">
        <f t="shared" si="0"/>
        <v>7225294</v>
      </c>
      <c r="Y35" s="31">
        <f t="shared" si="0"/>
        <v>-22427</v>
      </c>
      <c r="Z35" s="32">
        <f>+IF(X35&lt;&gt;0,+(Y35/X35)*100,0)</f>
        <v>-0.31039567386462058</v>
      </c>
      <c r="AA35" s="29">
        <f>SUM(AA6:AA34)</f>
        <v>8969186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30786732</v>
      </c>
      <c r="D37" s="20">
        <v>0</v>
      </c>
      <c r="E37" s="21">
        <v>11340630</v>
      </c>
      <c r="F37" s="22">
        <v>13020544</v>
      </c>
      <c r="G37" s="22">
        <v>1882748</v>
      </c>
      <c r="H37" s="22">
        <v>774466</v>
      </c>
      <c r="I37" s="22">
        <v>125870</v>
      </c>
      <c r="J37" s="22">
        <v>2783084</v>
      </c>
      <c r="K37" s="22">
        <v>146807</v>
      </c>
      <c r="L37" s="22">
        <v>1280800</v>
      </c>
      <c r="M37" s="22">
        <v>2458282</v>
      </c>
      <c r="N37" s="22">
        <v>3885889</v>
      </c>
      <c r="O37" s="22">
        <v>3025642</v>
      </c>
      <c r="P37" s="22">
        <v>1285008</v>
      </c>
      <c r="Q37" s="22">
        <v>2552863</v>
      </c>
      <c r="R37" s="22">
        <v>6863513</v>
      </c>
      <c r="S37" s="22">
        <v>0</v>
      </c>
      <c r="T37" s="22">
        <v>0</v>
      </c>
      <c r="U37" s="22">
        <v>0</v>
      </c>
      <c r="V37" s="22">
        <v>0</v>
      </c>
      <c r="W37" s="22">
        <v>13532486</v>
      </c>
      <c r="X37" s="22">
        <v>9177445</v>
      </c>
      <c r="Y37" s="22">
        <v>4355041</v>
      </c>
      <c r="Z37" s="23">
        <v>47.453741210108042</v>
      </c>
      <c r="AA37" s="20">
        <v>13020544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155000</v>
      </c>
      <c r="D40" s="20">
        <v>0</v>
      </c>
      <c r="E40" s="21">
        <v>50004</v>
      </c>
      <c r="F40" s="22">
        <v>50004</v>
      </c>
      <c r="G40" s="22">
        <v>2450</v>
      </c>
      <c r="H40" s="22">
        <v>0</v>
      </c>
      <c r="I40" s="22">
        <v>0</v>
      </c>
      <c r="J40" s="22">
        <v>2450</v>
      </c>
      <c r="K40" s="22">
        <v>0</v>
      </c>
      <c r="L40" s="22">
        <v>0</v>
      </c>
      <c r="M40" s="22">
        <v>0</v>
      </c>
      <c r="N40" s="22">
        <v>0</v>
      </c>
      <c r="O40" s="22">
        <v>2006</v>
      </c>
      <c r="P40" s="22">
        <v>0</v>
      </c>
      <c r="Q40" s="22">
        <v>0</v>
      </c>
      <c r="R40" s="22">
        <v>2006</v>
      </c>
      <c r="S40" s="22">
        <v>0</v>
      </c>
      <c r="T40" s="22">
        <v>0</v>
      </c>
      <c r="U40" s="22">
        <v>0</v>
      </c>
      <c r="V40" s="22">
        <v>0</v>
      </c>
      <c r="W40" s="22">
        <v>4456</v>
      </c>
      <c r="X40" s="22">
        <v>37503</v>
      </c>
      <c r="Y40" s="22">
        <v>-33047</v>
      </c>
      <c r="Z40" s="23">
        <v>-88.118283870623685</v>
      </c>
      <c r="AA40" s="20">
        <v>50004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103297</v>
      </c>
      <c r="D42" s="20">
        <v>0</v>
      </c>
      <c r="E42" s="21">
        <v>5714300</v>
      </c>
      <c r="F42" s="22">
        <v>3714300</v>
      </c>
      <c r="G42" s="22">
        <v>18394</v>
      </c>
      <c r="H42" s="22">
        <v>18394</v>
      </c>
      <c r="I42" s="22">
        <v>17799</v>
      </c>
      <c r="J42" s="22">
        <v>54587</v>
      </c>
      <c r="K42" s="22">
        <v>18394</v>
      </c>
      <c r="L42" s="22">
        <v>17799</v>
      </c>
      <c r="M42" s="22">
        <v>18394</v>
      </c>
      <c r="N42" s="22">
        <v>54587</v>
      </c>
      <c r="O42" s="22">
        <v>18394</v>
      </c>
      <c r="P42" s="22">
        <v>233813</v>
      </c>
      <c r="Q42" s="22">
        <v>1853137</v>
      </c>
      <c r="R42" s="22">
        <v>2105344</v>
      </c>
      <c r="S42" s="22">
        <v>0</v>
      </c>
      <c r="T42" s="22">
        <v>0</v>
      </c>
      <c r="U42" s="22">
        <v>0</v>
      </c>
      <c r="V42" s="22">
        <v>0</v>
      </c>
      <c r="W42" s="22">
        <v>2214518</v>
      </c>
      <c r="X42" s="22">
        <v>3485718</v>
      </c>
      <c r="Y42" s="22">
        <v>-1271200</v>
      </c>
      <c r="Z42" s="23">
        <v>-36.468813598805184</v>
      </c>
      <c r="AA42" s="20">
        <v>3714300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3093813</v>
      </c>
      <c r="D44" s="20">
        <v>0</v>
      </c>
      <c r="E44" s="21">
        <v>3437008</v>
      </c>
      <c r="F44" s="22">
        <v>4832013</v>
      </c>
      <c r="G44" s="22">
        <v>347826</v>
      </c>
      <c r="H44" s="22">
        <v>559967</v>
      </c>
      <c r="I44" s="22">
        <v>824788</v>
      </c>
      <c r="J44" s="22">
        <v>1732581</v>
      </c>
      <c r="K44" s="22">
        <v>582675</v>
      </c>
      <c r="L44" s="22">
        <v>513671</v>
      </c>
      <c r="M44" s="22">
        <v>879517</v>
      </c>
      <c r="N44" s="22">
        <v>1975863</v>
      </c>
      <c r="O44" s="22">
        <v>301202</v>
      </c>
      <c r="P44" s="22">
        <v>-1145382</v>
      </c>
      <c r="Q44" s="22">
        <v>331176</v>
      </c>
      <c r="R44" s="22">
        <v>-513004</v>
      </c>
      <c r="S44" s="22">
        <v>0</v>
      </c>
      <c r="T44" s="22">
        <v>0</v>
      </c>
      <c r="U44" s="22">
        <v>0</v>
      </c>
      <c r="V44" s="22">
        <v>0</v>
      </c>
      <c r="W44" s="22">
        <v>3195440</v>
      </c>
      <c r="X44" s="22">
        <v>3135755</v>
      </c>
      <c r="Y44" s="22">
        <v>59685</v>
      </c>
      <c r="Z44" s="23">
        <v>1.9033693639968683</v>
      </c>
      <c r="AA44" s="20">
        <v>4832013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4503507</v>
      </c>
      <c r="D47" s="20">
        <v>0</v>
      </c>
      <c r="E47" s="21">
        <v>4638012</v>
      </c>
      <c r="F47" s="22">
        <v>4268007</v>
      </c>
      <c r="G47" s="22">
        <v>501842</v>
      </c>
      <c r="H47" s="22">
        <v>161730</v>
      </c>
      <c r="I47" s="22">
        <v>174908</v>
      </c>
      <c r="J47" s="22">
        <v>838480</v>
      </c>
      <c r="K47" s="22">
        <v>157333</v>
      </c>
      <c r="L47" s="22">
        <v>164527</v>
      </c>
      <c r="M47" s="22">
        <v>270847</v>
      </c>
      <c r="N47" s="22">
        <v>592707</v>
      </c>
      <c r="O47" s="22">
        <v>326575</v>
      </c>
      <c r="P47" s="22">
        <v>691264</v>
      </c>
      <c r="Q47" s="22">
        <v>308038</v>
      </c>
      <c r="R47" s="22">
        <v>1325877</v>
      </c>
      <c r="S47" s="22">
        <v>0</v>
      </c>
      <c r="T47" s="22">
        <v>0</v>
      </c>
      <c r="U47" s="22">
        <v>0</v>
      </c>
      <c r="V47" s="22">
        <v>0</v>
      </c>
      <c r="W47" s="22">
        <v>2757064</v>
      </c>
      <c r="X47" s="22">
        <v>3330507</v>
      </c>
      <c r="Y47" s="22">
        <v>-573443</v>
      </c>
      <c r="Z47" s="23">
        <v>-17.217889048123904</v>
      </c>
      <c r="AA47" s="20">
        <v>4268007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38642349</v>
      </c>
      <c r="D50" s="29">
        <f t="shared" ref="D50:Y50" si="1">SUM(D37:D49)</f>
        <v>0</v>
      </c>
      <c r="E50" s="30">
        <f t="shared" si="1"/>
        <v>25179954</v>
      </c>
      <c r="F50" s="31">
        <f t="shared" si="1"/>
        <v>25884868</v>
      </c>
      <c r="G50" s="31">
        <f t="shared" si="1"/>
        <v>2753260</v>
      </c>
      <c r="H50" s="31">
        <f t="shared" si="1"/>
        <v>1514557</v>
      </c>
      <c r="I50" s="31">
        <f t="shared" si="1"/>
        <v>1143365</v>
      </c>
      <c r="J50" s="31">
        <f t="shared" si="1"/>
        <v>5411182</v>
      </c>
      <c r="K50" s="31">
        <f t="shared" si="1"/>
        <v>905209</v>
      </c>
      <c r="L50" s="31">
        <f t="shared" si="1"/>
        <v>1976797</v>
      </c>
      <c r="M50" s="31">
        <f t="shared" si="1"/>
        <v>3627040</v>
      </c>
      <c r="N50" s="31">
        <f t="shared" si="1"/>
        <v>6509046</v>
      </c>
      <c r="O50" s="31">
        <f t="shared" si="1"/>
        <v>3673819</v>
      </c>
      <c r="P50" s="31">
        <f t="shared" si="1"/>
        <v>1064703</v>
      </c>
      <c r="Q50" s="31">
        <f t="shared" si="1"/>
        <v>5045214</v>
      </c>
      <c r="R50" s="31">
        <f t="shared" si="1"/>
        <v>9783736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21703964</v>
      </c>
      <c r="X50" s="31">
        <f t="shared" si="1"/>
        <v>19166928</v>
      </c>
      <c r="Y50" s="31">
        <f t="shared" si="1"/>
        <v>2537036</v>
      </c>
      <c r="Z50" s="32">
        <f>+IF(X50&lt;&gt;0,+(Y50/X50)*100,0)</f>
        <v>13.236529088020783</v>
      </c>
      <c r="AA50" s="29">
        <f>SUM(AA37:AA49)</f>
        <v>25884868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-27977806</v>
      </c>
      <c r="D51" s="39">
        <f t="shared" si="2"/>
        <v>0</v>
      </c>
      <c r="E51" s="40">
        <f t="shared" si="2"/>
        <v>-14786754</v>
      </c>
      <c r="F51" s="41">
        <f t="shared" si="2"/>
        <v>-16915682</v>
      </c>
      <c r="G51" s="41">
        <f t="shared" si="2"/>
        <v>-2378678</v>
      </c>
      <c r="H51" s="41">
        <f t="shared" si="2"/>
        <v>-338996</v>
      </c>
      <c r="I51" s="41">
        <f t="shared" si="2"/>
        <v>-469925</v>
      </c>
      <c r="J51" s="41">
        <f t="shared" si="2"/>
        <v>-3187599</v>
      </c>
      <c r="K51" s="41">
        <f t="shared" si="2"/>
        <v>-186848</v>
      </c>
      <c r="L51" s="41">
        <f t="shared" si="2"/>
        <v>-1294376</v>
      </c>
      <c r="M51" s="41">
        <f t="shared" si="2"/>
        <v>-2685661</v>
      </c>
      <c r="N51" s="41">
        <f t="shared" si="2"/>
        <v>-4166885</v>
      </c>
      <c r="O51" s="41">
        <f t="shared" si="2"/>
        <v>-2870193</v>
      </c>
      <c r="P51" s="41">
        <f t="shared" si="2"/>
        <v>189826</v>
      </c>
      <c r="Q51" s="41">
        <f t="shared" si="2"/>
        <v>-4466246</v>
      </c>
      <c r="R51" s="41">
        <f t="shared" si="2"/>
        <v>-7146613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-14501097</v>
      </c>
      <c r="X51" s="41">
        <f t="shared" si="2"/>
        <v>-11941634</v>
      </c>
      <c r="Y51" s="41">
        <f t="shared" si="2"/>
        <v>-2559463</v>
      </c>
      <c r="Z51" s="42">
        <f>+IF(X51&lt;&gt;0,+(Y51/X51)*100,0)</f>
        <v>21.433105385745367</v>
      </c>
      <c r="AA51" s="39">
        <f>+AA35-AA50</f>
        <v>-16915682</v>
      </c>
    </row>
    <row r="52" spans="1:27" x14ac:dyDescent="0.25">
      <c r="A52" s="43" t="s">
        <v>78</v>
      </c>
      <c r="B52" s="15" t="s">
        <v>32</v>
      </c>
      <c r="C52" s="20">
        <v>3730462</v>
      </c>
      <c r="D52" s="20">
        <v>0</v>
      </c>
      <c r="E52" s="21">
        <v>11250000</v>
      </c>
      <c r="F52" s="22">
        <v>10522769</v>
      </c>
      <c r="G52" s="22">
        <v>0</v>
      </c>
      <c r="H52" s="22">
        <v>1460375</v>
      </c>
      <c r="I52" s="22">
        <v>0</v>
      </c>
      <c r="J52" s="22">
        <v>1460375</v>
      </c>
      <c r="K52" s="22">
        <v>351064</v>
      </c>
      <c r="L52" s="22">
        <v>456769</v>
      </c>
      <c r="M52" s="22">
        <v>2368072</v>
      </c>
      <c r="N52" s="22">
        <v>3175905</v>
      </c>
      <c r="O52" s="22">
        <v>0</v>
      </c>
      <c r="P52" s="22">
        <v>3641555</v>
      </c>
      <c r="Q52" s="22">
        <v>1211006</v>
      </c>
      <c r="R52" s="22">
        <v>4852561</v>
      </c>
      <c r="S52" s="22">
        <v>0</v>
      </c>
      <c r="T52" s="22">
        <v>0</v>
      </c>
      <c r="U52" s="22">
        <v>0</v>
      </c>
      <c r="V52" s="22">
        <v>0</v>
      </c>
      <c r="W52" s="22">
        <v>9488841</v>
      </c>
      <c r="X52" s="22">
        <v>8146608</v>
      </c>
      <c r="Y52" s="22">
        <v>1342233</v>
      </c>
      <c r="Z52" s="23">
        <v>16.475973804066673</v>
      </c>
      <c r="AA52" s="20">
        <v>10522769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-24247344</v>
      </c>
      <c r="D54" s="48">
        <f t="shared" si="3"/>
        <v>0</v>
      </c>
      <c r="E54" s="49">
        <f t="shared" si="3"/>
        <v>-3536754</v>
      </c>
      <c r="F54" s="50">
        <f t="shared" si="3"/>
        <v>-6392913</v>
      </c>
      <c r="G54" s="50">
        <f t="shared" si="3"/>
        <v>-2378678</v>
      </c>
      <c r="H54" s="50">
        <f t="shared" si="3"/>
        <v>1121379</v>
      </c>
      <c r="I54" s="50">
        <f t="shared" si="3"/>
        <v>-469925</v>
      </c>
      <c r="J54" s="50">
        <f t="shared" si="3"/>
        <v>-1727224</v>
      </c>
      <c r="K54" s="50">
        <f t="shared" si="3"/>
        <v>164216</v>
      </c>
      <c r="L54" s="50">
        <f t="shared" si="3"/>
        <v>-837607</v>
      </c>
      <c r="M54" s="50">
        <f t="shared" si="3"/>
        <v>-317589</v>
      </c>
      <c r="N54" s="50">
        <f t="shared" si="3"/>
        <v>-990980</v>
      </c>
      <c r="O54" s="50">
        <f t="shared" si="3"/>
        <v>-2870193</v>
      </c>
      <c r="P54" s="50">
        <f t="shared" si="3"/>
        <v>3831381</v>
      </c>
      <c r="Q54" s="50">
        <f t="shared" si="3"/>
        <v>-3255240</v>
      </c>
      <c r="R54" s="50">
        <f t="shared" si="3"/>
        <v>-2294052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-5012256</v>
      </c>
      <c r="X54" s="50">
        <f t="shared" si="3"/>
        <v>-3795026</v>
      </c>
      <c r="Y54" s="50">
        <f t="shared" si="3"/>
        <v>-1217230</v>
      </c>
      <c r="Z54" s="51">
        <f>+IF(X54&lt;&gt;0,+(Y54/X54)*100,0)</f>
        <v>32.074352059775087</v>
      </c>
      <c r="AA54" s="48">
        <f>SUM(AA51:AA53)</f>
        <v>-6392913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-24247344</v>
      </c>
      <c r="D56" s="54">
        <f>+D54-D55</f>
        <v>0</v>
      </c>
      <c r="E56" s="55">
        <f t="shared" si="4"/>
        <v>-3536754</v>
      </c>
      <c r="F56" s="56">
        <f t="shared" si="4"/>
        <v>-6392913</v>
      </c>
      <c r="G56" s="56">
        <f t="shared" si="4"/>
        <v>-2378678</v>
      </c>
      <c r="H56" s="56">
        <f t="shared" si="4"/>
        <v>1121379</v>
      </c>
      <c r="I56" s="56">
        <f t="shared" si="4"/>
        <v>-469925</v>
      </c>
      <c r="J56" s="56">
        <f t="shared" si="4"/>
        <v>-1727224</v>
      </c>
      <c r="K56" s="56">
        <f t="shared" si="4"/>
        <v>164216</v>
      </c>
      <c r="L56" s="56">
        <f t="shared" si="4"/>
        <v>-837607</v>
      </c>
      <c r="M56" s="56">
        <f t="shared" si="4"/>
        <v>-317589</v>
      </c>
      <c r="N56" s="56">
        <f t="shared" si="4"/>
        <v>-990980</v>
      </c>
      <c r="O56" s="56">
        <f t="shared" si="4"/>
        <v>-2870193</v>
      </c>
      <c r="P56" s="56">
        <f t="shared" si="4"/>
        <v>3831381</v>
      </c>
      <c r="Q56" s="56">
        <f t="shared" si="4"/>
        <v>-3255240</v>
      </c>
      <c r="R56" s="56">
        <f t="shared" si="4"/>
        <v>-2294052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-5012256</v>
      </c>
      <c r="X56" s="56">
        <f t="shared" si="4"/>
        <v>-3795026</v>
      </c>
      <c r="Y56" s="56">
        <f t="shared" si="4"/>
        <v>-1217230</v>
      </c>
      <c r="Z56" s="57">
        <f>+IF(X56&lt;&gt;0,+(Y56/X56)*100,0)</f>
        <v>32.074352059775087</v>
      </c>
      <c r="AA56" s="54">
        <f>+AA54-AA55</f>
        <v>-6392913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-24247344</v>
      </c>
      <c r="D59" s="48">
        <f>SUM(D56:D58)</f>
        <v>0</v>
      </c>
      <c r="E59" s="49">
        <f t="shared" si="5"/>
        <v>-3536754</v>
      </c>
      <c r="F59" s="50">
        <f t="shared" si="5"/>
        <v>-6392913</v>
      </c>
      <c r="G59" s="50">
        <f t="shared" si="5"/>
        <v>-2378678</v>
      </c>
      <c r="H59" s="50">
        <f t="shared" si="5"/>
        <v>1121379</v>
      </c>
      <c r="I59" s="50">
        <f t="shared" si="5"/>
        <v>-469925</v>
      </c>
      <c r="J59" s="50">
        <f t="shared" si="5"/>
        <v>-1727224</v>
      </c>
      <c r="K59" s="50">
        <f t="shared" si="5"/>
        <v>164216</v>
      </c>
      <c r="L59" s="50">
        <f t="shared" si="5"/>
        <v>-837607</v>
      </c>
      <c r="M59" s="50">
        <f t="shared" si="5"/>
        <v>-317589</v>
      </c>
      <c r="N59" s="50">
        <f t="shared" si="5"/>
        <v>-990980</v>
      </c>
      <c r="O59" s="50">
        <f t="shared" si="5"/>
        <v>-2870193</v>
      </c>
      <c r="P59" s="50">
        <f t="shared" si="5"/>
        <v>3831381</v>
      </c>
      <c r="Q59" s="50">
        <f t="shared" si="5"/>
        <v>-3255240</v>
      </c>
      <c r="R59" s="50">
        <f t="shared" si="5"/>
        <v>-2294052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-5012256</v>
      </c>
      <c r="X59" s="50">
        <f t="shared" si="5"/>
        <v>-3795026</v>
      </c>
      <c r="Y59" s="50">
        <f t="shared" si="5"/>
        <v>-1217230</v>
      </c>
      <c r="Z59" s="51">
        <f>+IF(X59&lt;&gt;0,+(Y59/X59)*100,0)</f>
        <v>32.074352059775087</v>
      </c>
      <c r="AA59" s="48">
        <f>SUM(AA56:AA58)</f>
        <v>-6392913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-24247344</v>
      </c>
      <c r="D62" s="65">
        <f>SUM(D59:D61)</f>
        <v>0</v>
      </c>
      <c r="E62" s="66">
        <f t="shared" si="6"/>
        <v>-3536754</v>
      </c>
      <c r="F62" s="67">
        <f t="shared" si="6"/>
        <v>-6392913</v>
      </c>
      <c r="G62" s="67">
        <f t="shared" si="6"/>
        <v>-2378678</v>
      </c>
      <c r="H62" s="67">
        <f t="shared" si="6"/>
        <v>1121379</v>
      </c>
      <c r="I62" s="67">
        <f t="shared" si="6"/>
        <v>-469925</v>
      </c>
      <c r="J62" s="67">
        <f t="shared" si="6"/>
        <v>-1727224</v>
      </c>
      <c r="K62" s="67">
        <f t="shared" si="6"/>
        <v>164216</v>
      </c>
      <c r="L62" s="67">
        <f t="shared" si="6"/>
        <v>-837607</v>
      </c>
      <c r="M62" s="67">
        <f t="shared" si="6"/>
        <v>-317589</v>
      </c>
      <c r="N62" s="67">
        <f t="shared" si="6"/>
        <v>-990980</v>
      </c>
      <c r="O62" s="67">
        <f t="shared" si="6"/>
        <v>-2870193</v>
      </c>
      <c r="P62" s="67">
        <f t="shared" si="6"/>
        <v>3831381</v>
      </c>
      <c r="Q62" s="67">
        <f t="shared" si="6"/>
        <v>-3255240</v>
      </c>
      <c r="R62" s="67">
        <f t="shared" si="6"/>
        <v>-2294052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-5012256</v>
      </c>
      <c r="X62" s="67">
        <f t="shared" si="6"/>
        <v>-3795026</v>
      </c>
      <c r="Y62" s="67">
        <f t="shared" si="6"/>
        <v>-1217230</v>
      </c>
      <c r="Z62" s="68">
        <f>+IF(X62&lt;&gt;0,+(Y62/X62)*100,0)</f>
        <v>32.074352059775087</v>
      </c>
      <c r="AA62" s="65">
        <f>SUM(AA59:AA61)</f>
        <v>-6392913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12004527</v>
      </c>
      <c r="D9" s="20">
        <v>0</v>
      </c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>
        <v>1043461</v>
      </c>
      <c r="L9" s="22">
        <v>1043461</v>
      </c>
      <c r="M9" s="22">
        <v>1043461</v>
      </c>
      <c r="N9" s="22">
        <v>3130383</v>
      </c>
      <c r="O9" s="22">
        <v>1043461</v>
      </c>
      <c r="P9" s="22">
        <v>1043461</v>
      </c>
      <c r="Q9" s="22">
        <v>1043461</v>
      </c>
      <c r="R9" s="22">
        <v>3130383</v>
      </c>
      <c r="S9" s="22">
        <v>0</v>
      </c>
      <c r="T9" s="22">
        <v>0</v>
      </c>
      <c r="U9" s="22">
        <v>0</v>
      </c>
      <c r="V9" s="22">
        <v>0</v>
      </c>
      <c r="W9" s="22">
        <v>9390723</v>
      </c>
      <c r="X9" s="22">
        <v>9796104</v>
      </c>
      <c r="Y9" s="22">
        <v>-405381</v>
      </c>
      <c r="Z9" s="23">
        <v>-4.1381859563761267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>
        <v>0</v>
      </c>
      <c r="E10" s="21">
        <v>0</v>
      </c>
      <c r="F10" s="22">
        <v>372</v>
      </c>
      <c r="G10" s="22">
        <v>4279</v>
      </c>
      <c r="H10" s="22">
        <v>3790</v>
      </c>
      <c r="I10" s="22">
        <v>3301</v>
      </c>
      <c r="J10" s="22">
        <v>11370</v>
      </c>
      <c r="K10" s="22">
        <v>3147</v>
      </c>
      <c r="L10" s="22">
        <v>4492</v>
      </c>
      <c r="M10" s="22">
        <v>5135</v>
      </c>
      <c r="N10" s="22">
        <v>12774</v>
      </c>
      <c r="O10" s="22">
        <v>5470</v>
      </c>
      <c r="P10" s="22">
        <v>2690</v>
      </c>
      <c r="Q10" s="22">
        <v>11126</v>
      </c>
      <c r="R10" s="22">
        <v>19286</v>
      </c>
      <c r="S10" s="22">
        <v>0</v>
      </c>
      <c r="T10" s="22">
        <v>0</v>
      </c>
      <c r="U10" s="22">
        <v>0</v>
      </c>
      <c r="V10" s="22">
        <v>0</v>
      </c>
      <c r="W10" s="22">
        <v>43430</v>
      </c>
      <c r="X10" s="22">
        <v>279</v>
      </c>
      <c r="Y10" s="22">
        <v>43151</v>
      </c>
      <c r="Z10" s="23">
        <v>15466.308243727599</v>
      </c>
      <c r="AA10" s="20">
        <v>372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468232</v>
      </c>
      <c r="D13" s="20">
        <v>0</v>
      </c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>
        <v>116</v>
      </c>
      <c r="L13" s="22">
        <v>10333</v>
      </c>
      <c r="M13" s="22">
        <v>10437</v>
      </c>
      <c r="N13" s="22">
        <v>20886</v>
      </c>
      <c r="O13" s="22">
        <v>10507</v>
      </c>
      <c r="P13" s="22">
        <v>10688</v>
      </c>
      <c r="Q13" s="22">
        <v>10798</v>
      </c>
      <c r="R13" s="22">
        <v>31993</v>
      </c>
      <c r="S13" s="22">
        <v>0</v>
      </c>
      <c r="T13" s="22">
        <v>0</v>
      </c>
      <c r="U13" s="22">
        <v>0</v>
      </c>
      <c r="V13" s="22">
        <v>0</v>
      </c>
      <c r="W13" s="22">
        <v>85244</v>
      </c>
      <c r="X13" s="22">
        <v>165555</v>
      </c>
      <c r="Y13" s="22">
        <v>-80311</v>
      </c>
      <c r="Z13" s="23">
        <v>-48.510162785781155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12499093</v>
      </c>
      <c r="D35" s="29">
        <f t="shared" ref="D35:Y35" si="0">SUM(D6:D34)</f>
        <v>0</v>
      </c>
      <c r="E35" s="30">
        <f t="shared" si="0"/>
        <v>13282227</v>
      </c>
      <c r="F35" s="31">
        <f t="shared" si="0"/>
        <v>13282599</v>
      </c>
      <c r="G35" s="31">
        <f t="shared" si="0"/>
        <v>1047430</v>
      </c>
      <c r="H35" s="31">
        <f t="shared" si="0"/>
        <v>1047367</v>
      </c>
      <c r="I35" s="31">
        <f t="shared" si="0"/>
        <v>1078895</v>
      </c>
      <c r="J35" s="31">
        <f t="shared" si="0"/>
        <v>3173692</v>
      </c>
      <c r="K35" s="31">
        <f t="shared" si="0"/>
        <v>1046724</v>
      </c>
      <c r="L35" s="31">
        <f t="shared" si="0"/>
        <v>1058286</v>
      </c>
      <c r="M35" s="31">
        <f t="shared" si="0"/>
        <v>1059033</v>
      </c>
      <c r="N35" s="31">
        <f t="shared" si="0"/>
        <v>3164043</v>
      </c>
      <c r="O35" s="31">
        <f t="shared" si="0"/>
        <v>1059438</v>
      </c>
      <c r="P35" s="31">
        <f t="shared" si="0"/>
        <v>1056839</v>
      </c>
      <c r="Q35" s="31">
        <f t="shared" si="0"/>
        <v>1065385</v>
      </c>
      <c r="R35" s="31">
        <f t="shared" si="0"/>
        <v>3181662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9519397</v>
      </c>
      <c r="X35" s="31">
        <f t="shared" si="0"/>
        <v>9961938</v>
      </c>
      <c r="Y35" s="31">
        <f t="shared" si="0"/>
        <v>-442541</v>
      </c>
      <c r="Z35" s="32">
        <f>+IF(X35&lt;&gt;0,+(Y35/X35)*100,0)</f>
        <v>-4.4423183521118075</v>
      </c>
      <c r="AA35" s="29">
        <f>SUM(AA6:AA34)</f>
        <v>13282599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716909</v>
      </c>
      <c r="D41" s="20">
        <v>0</v>
      </c>
      <c r="E41" s="21">
        <v>0</v>
      </c>
      <c r="F41" s="22">
        <v>0</v>
      </c>
      <c r="G41" s="22">
        <v>509750</v>
      </c>
      <c r="H41" s="22">
        <v>509750</v>
      </c>
      <c r="I41" s="22">
        <v>509750</v>
      </c>
      <c r="J41" s="22">
        <v>1529250</v>
      </c>
      <c r="K41" s="22">
        <v>509750</v>
      </c>
      <c r="L41" s="22">
        <v>509750</v>
      </c>
      <c r="M41" s="22">
        <v>509750</v>
      </c>
      <c r="N41" s="22">
        <v>1529250</v>
      </c>
      <c r="O41" s="22">
        <v>509750</v>
      </c>
      <c r="P41" s="22">
        <v>509750</v>
      </c>
      <c r="Q41" s="22">
        <v>509750</v>
      </c>
      <c r="R41" s="22">
        <v>1529250</v>
      </c>
      <c r="S41" s="22">
        <v>0</v>
      </c>
      <c r="T41" s="22">
        <v>0</v>
      </c>
      <c r="U41" s="22">
        <v>0</v>
      </c>
      <c r="V41" s="22">
        <v>0</v>
      </c>
      <c r="W41" s="22">
        <v>4587750</v>
      </c>
      <c r="X41" s="22">
        <v>0</v>
      </c>
      <c r="Y41" s="22">
        <v>4587750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673987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157908</v>
      </c>
      <c r="J42" s="22">
        <v>157908</v>
      </c>
      <c r="K42" s="22">
        <v>53208</v>
      </c>
      <c r="L42" s="22">
        <v>51492</v>
      </c>
      <c r="M42" s="22">
        <v>53208</v>
      </c>
      <c r="N42" s="22">
        <v>157908</v>
      </c>
      <c r="O42" s="22">
        <v>53208</v>
      </c>
      <c r="P42" s="22">
        <v>48059</v>
      </c>
      <c r="Q42" s="22">
        <v>0</v>
      </c>
      <c r="R42" s="22">
        <v>101267</v>
      </c>
      <c r="S42" s="22">
        <v>0</v>
      </c>
      <c r="T42" s="22">
        <v>0</v>
      </c>
      <c r="U42" s="22">
        <v>0</v>
      </c>
      <c r="V42" s="22">
        <v>0</v>
      </c>
      <c r="W42" s="22">
        <v>417083</v>
      </c>
      <c r="X42" s="22">
        <v>0</v>
      </c>
      <c r="Y42" s="22">
        <v>417083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1480597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334740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376350</v>
      </c>
      <c r="L44" s="22">
        <v>0</v>
      </c>
      <c r="M44" s="22">
        <v>0</v>
      </c>
      <c r="N44" s="22">
        <v>376350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376350</v>
      </c>
      <c r="X44" s="22">
        <v>375003</v>
      </c>
      <c r="Y44" s="22">
        <v>1347</v>
      </c>
      <c r="Z44" s="23">
        <v>0.35919712642298862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5398382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153117</v>
      </c>
      <c r="P46" s="22">
        <v>30928</v>
      </c>
      <c r="Q46" s="22">
        <v>0</v>
      </c>
      <c r="R46" s="22">
        <v>184045</v>
      </c>
      <c r="S46" s="22">
        <v>0</v>
      </c>
      <c r="T46" s="22">
        <v>0</v>
      </c>
      <c r="U46" s="22">
        <v>0</v>
      </c>
      <c r="V46" s="22">
        <v>0</v>
      </c>
      <c r="W46" s="22">
        <v>184045</v>
      </c>
      <c r="X46" s="22">
        <v>749997</v>
      </c>
      <c r="Y46" s="22">
        <v>-565952</v>
      </c>
      <c r="Z46" s="23">
        <v>-75.46056850894071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298000</v>
      </c>
      <c r="D47" s="20">
        <v>0</v>
      </c>
      <c r="E47" s="21">
        <v>2711112</v>
      </c>
      <c r="F47" s="22">
        <v>2711112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128800</v>
      </c>
      <c r="M47" s="22">
        <v>0</v>
      </c>
      <c r="N47" s="22">
        <v>128800</v>
      </c>
      <c r="O47" s="22">
        <v>0</v>
      </c>
      <c r="P47" s="22">
        <v>0</v>
      </c>
      <c r="Q47" s="22">
        <v>179400</v>
      </c>
      <c r="R47" s="22">
        <v>179400</v>
      </c>
      <c r="S47" s="22">
        <v>0</v>
      </c>
      <c r="T47" s="22">
        <v>0</v>
      </c>
      <c r="U47" s="22">
        <v>0</v>
      </c>
      <c r="V47" s="22">
        <v>0</v>
      </c>
      <c r="W47" s="22">
        <v>308200</v>
      </c>
      <c r="X47" s="22">
        <v>2033334</v>
      </c>
      <c r="Y47" s="22">
        <v>-1725134</v>
      </c>
      <c r="Z47" s="23">
        <v>-84.842627920449871</v>
      </c>
      <c r="AA47" s="20">
        <v>2711112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8902615</v>
      </c>
      <c r="D50" s="29">
        <f t="shared" ref="D50:Y50" si="1">SUM(D37:D49)</f>
        <v>0</v>
      </c>
      <c r="E50" s="30">
        <f t="shared" si="1"/>
        <v>3211112</v>
      </c>
      <c r="F50" s="31">
        <f t="shared" si="1"/>
        <v>4211112</v>
      </c>
      <c r="G50" s="31">
        <f t="shared" si="1"/>
        <v>509750</v>
      </c>
      <c r="H50" s="31">
        <f t="shared" si="1"/>
        <v>509750</v>
      </c>
      <c r="I50" s="31">
        <f t="shared" si="1"/>
        <v>667658</v>
      </c>
      <c r="J50" s="31">
        <f t="shared" si="1"/>
        <v>1687158</v>
      </c>
      <c r="K50" s="31">
        <f t="shared" si="1"/>
        <v>939308</v>
      </c>
      <c r="L50" s="31">
        <f t="shared" si="1"/>
        <v>690042</v>
      </c>
      <c r="M50" s="31">
        <f t="shared" si="1"/>
        <v>562958</v>
      </c>
      <c r="N50" s="31">
        <f t="shared" si="1"/>
        <v>2192308</v>
      </c>
      <c r="O50" s="31">
        <f t="shared" si="1"/>
        <v>716075</v>
      </c>
      <c r="P50" s="31">
        <f t="shared" si="1"/>
        <v>588737</v>
      </c>
      <c r="Q50" s="31">
        <f t="shared" si="1"/>
        <v>689150</v>
      </c>
      <c r="R50" s="31">
        <f t="shared" si="1"/>
        <v>1993962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5873428</v>
      </c>
      <c r="X50" s="31">
        <f t="shared" si="1"/>
        <v>3158334</v>
      </c>
      <c r="Y50" s="31">
        <f t="shared" si="1"/>
        <v>2715094</v>
      </c>
      <c r="Z50" s="32">
        <f>+IF(X50&lt;&gt;0,+(Y50/X50)*100,0)</f>
        <v>85.966018793452491</v>
      </c>
      <c r="AA50" s="29">
        <f>SUM(AA37:AA49)</f>
        <v>4211112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3596478</v>
      </c>
      <c r="D51" s="39">
        <f t="shared" si="2"/>
        <v>0</v>
      </c>
      <c r="E51" s="40">
        <f t="shared" si="2"/>
        <v>10071115</v>
      </c>
      <c r="F51" s="41">
        <f t="shared" si="2"/>
        <v>9071487</v>
      </c>
      <c r="G51" s="41">
        <f t="shared" si="2"/>
        <v>537680</v>
      </c>
      <c r="H51" s="41">
        <f t="shared" si="2"/>
        <v>537617</v>
      </c>
      <c r="I51" s="41">
        <f t="shared" si="2"/>
        <v>411237</v>
      </c>
      <c r="J51" s="41">
        <f t="shared" si="2"/>
        <v>1486534</v>
      </c>
      <c r="K51" s="41">
        <f t="shared" si="2"/>
        <v>107416</v>
      </c>
      <c r="L51" s="41">
        <f t="shared" si="2"/>
        <v>368244</v>
      </c>
      <c r="M51" s="41">
        <f t="shared" si="2"/>
        <v>496075</v>
      </c>
      <c r="N51" s="41">
        <f t="shared" si="2"/>
        <v>971735</v>
      </c>
      <c r="O51" s="41">
        <f t="shared" si="2"/>
        <v>343363</v>
      </c>
      <c r="P51" s="41">
        <f t="shared" si="2"/>
        <v>468102</v>
      </c>
      <c r="Q51" s="41">
        <f t="shared" si="2"/>
        <v>376235</v>
      </c>
      <c r="R51" s="41">
        <f t="shared" si="2"/>
        <v>1187700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3645969</v>
      </c>
      <c r="X51" s="41">
        <f t="shared" si="2"/>
        <v>6803604</v>
      </c>
      <c r="Y51" s="41">
        <f t="shared" si="2"/>
        <v>-3157635</v>
      </c>
      <c r="Z51" s="42">
        <f>+IF(X51&lt;&gt;0,+(Y51/X51)*100,0)</f>
        <v>-46.411210881762074</v>
      </c>
      <c r="AA51" s="39">
        <f>+AA35-AA50</f>
        <v>9071487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3596478</v>
      </c>
      <c r="D54" s="48">
        <f t="shared" si="3"/>
        <v>0</v>
      </c>
      <c r="E54" s="49">
        <f t="shared" si="3"/>
        <v>10071115</v>
      </c>
      <c r="F54" s="50">
        <f t="shared" si="3"/>
        <v>9071487</v>
      </c>
      <c r="G54" s="50">
        <f t="shared" si="3"/>
        <v>537680</v>
      </c>
      <c r="H54" s="50">
        <f t="shared" si="3"/>
        <v>537617</v>
      </c>
      <c r="I54" s="50">
        <f t="shared" si="3"/>
        <v>411237</v>
      </c>
      <c r="J54" s="50">
        <f t="shared" si="3"/>
        <v>1486534</v>
      </c>
      <c r="K54" s="50">
        <f t="shared" si="3"/>
        <v>107416</v>
      </c>
      <c r="L54" s="50">
        <f t="shared" si="3"/>
        <v>368244</v>
      </c>
      <c r="M54" s="50">
        <f t="shared" si="3"/>
        <v>496075</v>
      </c>
      <c r="N54" s="50">
        <f t="shared" si="3"/>
        <v>971735</v>
      </c>
      <c r="O54" s="50">
        <f t="shared" si="3"/>
        <v>343363</v>
      </c>
      <c r="P54" s="50">
        <f t="shared" si="3"/>
        <v>468102</v>
      </c>
      <c r="Q54" s="50">
        <f t="shared" si="3"/>
        <v>376235</v>
      </c>
      <c r="R54" s="50">
        <f t="shared" si="3"/>
        <v>1187700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3645969</v>
      </c>
      <c r="X54" s="50">
        <f t="shared" si="3"/>
        <v>6803604</v>
      </c>
      <c r="Y54" s="50">
        <f t="shared" si="3"/>
        <v>-3157635</v>
      </c>
      <c r="Z54" s="51">
        <f>+IF(X54&lt;&gt;0,+(Y54/X54)*100,0)</f>
        <v>-46.411210881762074</v>
      </c>
      <c r="AA54" s="48">
        <f>SUM(AA51:AA53)</f>
        <v>9071487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3596478</v>
      </c>
      <c r="D56" s="54">
        <f>+D54-D55</f>
        <v>0</v>
      </c>
      <c r="E56" s="55">
        <f t="shared" si="4"/>
        <v>10071115</v>
      </c>
      <c r="F56" s="56">
        <f t="shared" si="4"/>
        <v>9071487</v>
      </c>
      <c r="G56" s="56">
        <f t="shared" si="4"/>
        <v>537680</v>
      </c>
      <c r="H56" s="56">
        <f t="shared" si="4"/>
        <v>537617</v>
      </c>
      <c r="I56" s="56">
        <f t="shared" si="4"/>
        <v>411237</v>
      </c>
      <c r="J56" s="56">
        <f t="shared" si="4"/>
        <v>1486534</v>
      </c>
      <c r="K56" s="56">
        <f t="shared" si="4"/>
        <v>107416</v>
      </c>
      <c r="L56" s="56">
        <f t="shared" si="4"/>
        <v>368244</v>
      </c>
      <c r="M56" s="56">
        <f t="shared" si="4"/>
        <v>496075</v>
      </c>
      <c r="N56" s="56">
        <f t="shared" si="4"/>
        <v>971735</v>
      </c>
      <c r="O56" s="56">
        <f t="shared" si="4"/>
        <v>343363</v>
      </c>
      <c r="P56" s="56">
        <f t="shared" si="4"/>
        <v>468102</v>
      </c>
      <c r="Q56" s="56">
        <f t="shared" si="4"/>
        <v>376235</v>
      </c>
      <c r="R56" s="56">
        <f t="shared" si="4"/>
        <v>1187700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3645969</v>
      </c>
      <c r="X56" s="56">
        <f t="shared" si="4"/>
        <v>6803604</v>
      </c>
      <c r="Y56" s="56">
        <f t="shared" si="4"/>
        <v>-3157635</v>
      </c>
      <c r="Z56" s="57">
        <f>+IF(X56&lt;&gt;0,+(Y56/X56)*100,0)</f>
        <v>-46.411210881762074</v>
      </c>
      <c r="AA56" s="54">
        <f>+AA54-AA55</f>
        <v>9071487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3596478</v>
      </c>
      <c r="D59" s="48">
        <f>SUM(D56:D58)</f>
        <v>0</v>
      </c>
      <c r="E59" s="49">
        <f t="shared" si="5"/>
        <v>10071115</v>
      </c>
      <c r="F59" s="50">
        <f t="shared" si="5"/>
        <v>9071487</v>
      </c>
      <c r="G59" s="50">
        <f t="shared" si="5"/>
        <v>537680</v>
      </c>
      <c r="H59" s="50">
        <f t="shared" si="5"/>
        <v>537617</v>
      </c>
      <c r="I59" s="50">
        <f t="shared" si="5"/>
        <v>411237</v>
      </c>
      <c r="J59" s="50">
        <f t="shared" si="5"/>
        <v>1486534</v>
      </c>
      <c r="K59" s="50">
        <f t="shared" si="5"/>
        <v>107416</v>
      </c>
      <c r="L59" s="50">
        <f t="shared" si="5"/>
        <v>368244</v>
      </c>
      <c r="M59" s="50">
        <f t="shared" si="5"/>
        <v>496075</v>
      </c>
      <c r="N59" s="50">
        <f t="shared" si="5"/>
        <v>971735</v>
      </c>
      <c r="O59" s="50">
        <f t="shared" si="5"/>
        <v>343363</v>
      </c>
      <c r="P59" s="50">
        <f t="shared" si="5"/>
        <v>468102</v>
      </c>
      <c r="Q59" s="50">
        <f t="shared" si="5"/>
        <v>376235</v>
      </c>
      <c r="R59" s="50">
        <f t="shared" si="5"/>
        <v>1187700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3645969</v>
      </c>
      <c r="X59" s="50">
        <f t="shared" si="5"/>
        <v>6803604</v>
      </c>
      <c r="Y59" s="50">
        <f t="shared" si="5"/>
        <v>-3157635</v>
      </c>
      <c r="Z59" s="51">
        <f>+IF(X59&lt;&gt;0,+(Y59/X59)*100,0)</f>
        <v>-46.411210881762074</v>
      </c>
      <c r="AA59" s="48">
        <f>SUM(AA56:AA58)</f>
        <v>9071487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3596478</v>
      </c>
      <c r="D62" s="65">
        <f>SUM(D59:D61)</f>
        <v>0</v>
      </c>
      <c r="E62" s="66">
        <f t="shared" si="6"/>
        <v>10071115</v>
      </c>
      <c r="F62" s="67">
        <f t="shared" si="6"/>
        <v>9071487</v>
      </c>
      <c r="G62" s="67">
        <f t="shared" si="6"/>
        <v>537680</v>
      </c>
      <c r="H62" s="67">
        <f t="shared" si="6"/>
        <v>537617</v>
      </c>
      <c r="I62" s="67">
        <f t="shared" si="6"/>
        <v>411237</v>
      </c>
      <c r="J62" s="67">
        <f t="shared" si="6"/>
        <v>1486534</v>
      </c>
      <c r="K62" s="67">
        <f t="shared" si="6"/>
        <v>107416</v>
      </c>
      <c r="L62" s="67">
        <f t="shared" si="6"/>
        <v>368244</v>
      </c>
      <c r="M62" s="67">
        <f t="shared" si="6"/>
        <v>496075</v>
      </c>
      <c r="N62" s="67">
        <f t="shared" si="6"/>
        <v>971735</v>
      </c>
      <c r="O62" s="67">
        <f t="shared" si="6"/>
        <v>343363</v>
      </c>
      <c r="P62" s="67">
        <f t="shared" si="6"/>
        <v>468102</v>
      </c>
      <c r="Q62" s="67">
        <f t="shared" si="6"/>
        <v>376235</v>
      </c>
      <c r="R62" s="67">
        <f t="shared" si="6"/>
        <v>1187700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3645969</v>
      </c>
      <c r="X62" s="67">
        <f t="shared" si="6"/>
        <v>6803604</v>
      </c>
      <c r="Y62" s="67">
        <f t="shared" si="6"/>
        <v>-3157635</v>
      </c>
      <c r="Z62" s="68">
        <f>+IF(X62&lt;&gt;0,+(Y62/X62)*100,0)</f>
        <v>-46.411210881762074</v>
      </c>
      <c r="AA62" s="65">
        <f>SUM(AA59:AA61)</f>
        <v>9071487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37206884</v>
      </c>
      <c r="D9" s="20">
        <v>0</v>
      </c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>
        <v>-126393</v>
      </c>
      <c r="L9" s="22">
        <v>11770420</v>
      </c>
      <c r="M9" s="22">
        <v>3466600</v>
      </c>
      <c r="N9" s="22">
        <v>15110627</v>
      </c>
      <c r="O9" s="22">
        <v>3446737</v>
      </c>
      <c r="P9" s="22">
        <v>3337816</v>
      </c>
      <c r="Q9" s="22">
        <v>3398781</v>
      </c>
      <c r="R9" s="22">
        <v>10183334</v>
      </c>
      <c r="S9" s="22">
        <v>0</v>
      </c>
      <c r="T9" s="22">
        <v>0</v>
      </c>
      <c r="U9" s="22">
        <v>0</v>
      </c>
      <c r="V9" s="22">
        <v>0</v>
      </c>
      <c r="W9" s="22">
        <v>31511580</v>
      </c>
      <c r="X9" s="22">
        <v>29151846</v>
      </c>
      <c r="Y9" s="22">
        <v>2359734</v>
      </c>
      <c r="Z9" s="23">
        <v>8.0946297534639839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37206884</v>
      </c>
      <c r="D35" s="29">
        <f t="shared" ref="D35:Y35" si="0">SUM(D6:D34)</f>
        <v>0</v>
      </c>
      <c r="E35" s="30">
        <f t="shared" si="0"/>
        <v>38869115</v>
      </c>
      <c r="F35" s="31">
        <f t="shared" si="0"/>
        <v>38869115</v>
      </c>
      <c r="G35" s="31">
        <f t="shared" si="0"/>
        <v>3511587</v>
      </c>
      <c r="H35" s="31">
        <f t="shared" si="0"/>
        <v>3792635</v>
      </c>
      <c r="I35" s="31">
        <f t="shared" si="0"/>
        <v>-1086603</v>
      </c>
      <c r="J35" s="31">
        <f t="shared" si="0"/>
        <v>6217619</v>
      </c>
      <c r="K35" s="31">
        <f t="shared" si="0"/>
        <v>-126393</v>
      </c>
      <c r="L35" s="31">
        <f t="shared" si="0"/>
        <v>11770420</v>
      </c>
      <c r="M35" s="31">
        <f t="shared" si="0"/>
        <v>3466600</v>
      </c>
      <c r="N35" s="31">
        <f t="shared" si="0"/>
        <v>15110627</v>
      </c>
      <c r="O35" s="31">
        <f t="shared" si="0"/>
        <v>3446737</v>
      </c>
      <c r="P35" s="31">
        <f t="shared" si="0"/>
        <v>3337816</v>
      </c>
      <c r="Q35" s="31">
        <f t="shared" si="0"/>
        <v>3398781</v>
      </c>
      <c r="R35" s="31">
        <f t="shared" si="0"/>
        <v>10183334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31511580</v>
      </c>
      <c r="X35" s="31">
        <f t="shared" si="0"/>
        <v>29151846</v>
      </c>
      <c r="Y35" s="31">
        <f t="shared" si="0"/>
        <v>2359734</v>
      </c>
      <c r="Z35" s="32">
        <f>+IF(X35&lt;&gt;0,+(Y35/X35)*100,0)</f>
        <v>8.0946297534639839</v>
      </c>
      <c r="AA35" s="29">
        <f>SUM(AA6:AA34)</f>
        <v>38869115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5100743</v>
      </c>
      <c r="D37" s="20">
        <v>0</v>
      </c>
      <c r="E37" s="21">
        <v>5745407</v>
      </c>
      <c r="F37" s="22">
        <v>5452453</v>
      </c>
      <c r="G37" s="22">
        <v>401682</v>
      </c>
      <c r="H37" s="22">
        <v>301777</v>
      </c>
      <c r="I37" s="22">
        <v>403181</v>
      </c>
      <c r="J37" s="22">
        <v>1106640</v>
      </c>
      <c r="K37" s="22">
        <v>376271</v>
      </c>
      <c r="L37" s="22">
        <v>368847</v>
      </c>
      <c r="M37" s="22">
        <v>587415</v>
      </c>
      <c r="N37" s="22">
        <v>1332533</v>
      </c>
      <c r="O37" s="22">
        <v>371628</v>
      </c>
      <c r="P37" s="22">
        <v>360954</v>
      </c>
      <c r="Q37" s="22">
        <v>388827</v>
      </c>
      <c r="R37" s="22">
        <v>1121409</v>
      </c>
      <c r="S37" s="22">
        <v>0</v>
      </c>
      <c r="T37" s="22">
        <v>0</v>
      </c>
      <c r="U37" s="22">
        <v>0</v>
      </c>
      <c r="V37" s="22">
        <v>0</v>
      </c>
      <c r="W37" s="22">
        <v>3560582</v>
      </c>
      <c r="X37" s="22">
        <v>3984858</v>
      </c>
      <c r="Y37" s="22">
        <v>-424276</v>
      </c>
      <c r="Z37" s="23">
        <v>-10.647204994506705</v>
      </c>
      <c r="AA37" s="20">
        <v>5452453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221332</v>
      </c>
      <c r="D40" s="20">
        <v>0</v>
      </c>
      <c r="E40" s="21">
        <v>380000</v>
      </c>
      <c r="F40" s="22">
        <v>380000</v>
      </c>
      <c r="G40" s="22">
        <v>6821</v>
      </c>
      <c r="H40" s="22">
        <v>66000</v>
      </c>
      <c r="I40" s="22">
        <v>0</v>
      </c>
      <c r="J40" s="22">
        <v>72821</v>
      </c>
      <c r="K40" s="22">
        <v>66340</v>
      </c>
      <c r="L40" s="22">
        <v>0</v>
      </c>
      <c r="M40" s="22">
        <v>72050</v>
      </c>
      <c r="N40" s="22">
        <v>138390</v>
      </c>
      <c r="O40" s="22">
        <v>9</v>
      </c>
      <c r="P40" s="22">
        <v>72000</v>
      </c>
      <c r="Q40" s="22">
        <v>0</v>
      </c>
      <c r="R40" s="22">
        <v>72009</v>
      </c>
      <c r="S40" s="22">
        <v>0</v>
      </c>
      <c r="T40" s="22">
        <v>0</v>
      </c>
      <c r="U40" s="22">
        <v>0</v>
      </c>
      <c r="V40" s="22">
        <v>0</v>
      </c>
      <c r="W40" s="22">
        <v>283220</v>
      </c>
      <c r="X40" s="22">
        <v>285003</v>
      </c>
      <c r="Y40" s="22">
        <v>-1783</v>
      </c>
      <c r="Z40" s="23">
        <v>-0.62560744974614302</v>
      </c>
      <c r="AA40" s="20">
        <v>380000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1140731</v>
      </c>
      <c r="D42" s="20">
        <v>0</v>
      </c>
      <c r="E42" s="21">
        <v>1274400</v>
      </c>
      <c r="F42" s="22">
        <v>1274400</v>
      </c>
      <c r="G42" s="22">
        <v>97150</v>
      </c>
      <c r="H42" s="22">
        <v>97150</v>
      </c>
      <c r="I42" s="22">
        <v>94016</v>
      </c>
      <c r="J42" s="22">
        <v>288316</v>
      </c>
      <c r="K42" s="22">
        <v>97150</v>
      </c>
      <c r="L42" s="22">
        <v>94016</v>
      </c>
      <c r="M42" s="22">
        <v>97150</v>
      </c>
      <c r="N42" s="22">
        <v>288316</v>
      </c>
      <c r="O42" s="22">
        <v>97150</v>
      </c>
      <c r="P42" s="22">
        <v>2423544</v>
      </c>
      <c r="Q42" s="22">
        <v>-364607</v>
      </c>
      <c r="R42" s="22">
        <v>2156087</v>
      </c>
      <c r="S42" s="22">
        <v>0</v>
      </c>
      <c r="T42" s="22">
        <v>0</v>
      </c>
      <c r="U42" s="22">
        <v>0</v>
      </c>
      <c r="V42" s="22">
        <v>0</v>
      </c>
      <c r="W42" s="22">
        <v>2732719</v>
      </c>
      <c r="X42" s="22">
        <v>955791</v>
      </c>
      <c r="Y42" s="22">
        <v>1776928</v>
      </c>
      <c r="Z42" s="23">
        <v>185.91177359903998</v>
      </c>
      <c r="AA42" s="20">
        <v>1274400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13627571</v>
      </c>
      <c r="D44" s="20">
        <v>0</v>
      </c>
      <c r="E44" s="21">
        <v>15000000</v>
      </c>
      <c r="F44" s="22">
        <v>21400000</v>
      </c>
      <c r="G44" s="22">
        <v>0</v>
      </c>
      <c r="H44" s="22">
        <v>1487277</v>
      </c>
      <c r="I44" s="22">
        <v>0</v>
      </c>
      <c r="J44" s="22">
        <v>1487277</v>
      </c>
      <c r="K44" s="22">
        <v>4251986</v>
      </c>
      <c r="L44" s="22">
        <v>1793763</v>
      </c>
      <c r="M44" s="22">
        <v>2558423</v>
      </c>
      <c r="N44" s="22">
        <v>8604172</v>
      </c>
      <c r="O44" s="22">
        <v>0</v>
      </c>
      <c r="P44" s="22">
        <v>2258606</v>
      </c>
      <c r="Q44" s="22">
        <v>0</v>
      </c>
      <c r="R44" s="22">
        <v>2258606</v>
      </c>
      <c r="S44" s="22">
        <v>0</v>
      </c>
      <c r="T44" s="22">
        <v>0</v>
      </c>
      <c r="U44" s="22">
        <v>0</v>
      </c>
      <c r="V44" s="22">
        <v>0</v>
      </c>
      <c r="W44" s="22">
        <v>12350055</v>
      </c>
      <c r="X44" s="22">
        <v>15516666</v>
      </c>
      <c r="Y44" s="22">
        <v>-3166611</v>
      </c>
      <c r="Z44" s="23">
        <v>-20.407805388090459</v>
      </c>
      <c r="AA44" s="20">
        <v>21400000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107333</v>
      </c>
      <c r="Q46" s="22">
        <v>0</v>
      </c>
      <c r="R46" s="22">
        <v>107333</v>
      </c>
      <c r="S46" s="22">
        <v>0</v>
      </c>
      <c r="T46" s="22">
        <v>0</v>
      </c>
      <c r="U46" s="22">
        <v>0</v>
      </c>
      <c r="V46" s="22">
        <v>0</v>
      </c>
      <c r="W46" s="22">
        <v>107333</v>
      </c>
      <c r="X46" s="22">
        <v>0</v>
      </c>
      <c r="Y46" s="22">
        <v>107333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42376</v>
      </c>
      <c r="D47" s="20">
        <v>0</v>
      </c>
      <c r="E47" s="21">
        <v>7047000</v>
      </c>
      <c r="F47" s="22">
        <v>647000</v>
      </c>
      <c r="G47" s="22">
        <v>3344</v>
      </c>
      <c r="H47" s="22">
        <v>3286</v>
      </c>
      <c r="I47" s="22">
        <v>3394</v>
      </c>
      <c r="J47" s="22">
        <v>10024</v>
      </c>
      <c r="K47" s="22">
        <v>3127</v>
      </c>
      <c r="L47" s="22">
        <v>3053</v>
      </c>
      <c r="M47" s="22">
        <v>5269</v>
      </c>
      <c r="N47" s="22">
        <v>11449</v>
      </c>
      <c r="O47" s="22">
        <v>9413</v>
      </c>
      <c r="P47" s="22">
        <v>3007</v>
      </c>
      <c r="Q47" s="22">
        <v>3285</v>
      </c>
      <c r="R47" s="22">
        <v>15705</v>
      </c>
      <c r="S47" s="22">
        <v>0</v>
      </c>
      <c r="T47" s="22">
        <v>0</v>
      </c>
      <c r="U47" s="22">
        <v>0</v>
      </c>
      <c r="V47" s="22">
        <v>0</v>
      </c>
      <c r="W47" s="22">
        <v>37178</v>
      </c>
      <c r="X47" s="22">
        <v>1018584</v>
      </c>
      <c r="Y47" s="22">
        <v>-981406</v>
      </c>
      <c r="Z47" s="23">
        <v>-96.350031023460019</v>
      </c>
      <c r="AA47" s="20">
        <v>647000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20132753</v>
      </c>
      <c r="D50" s="29">
        <f t="shared" ref="D50:Y50" si="1">SUM(D37:D49)</f>
        <v>0</v>
      </c>
      <c r="E50" s="30">
        <f t="shared" si="1"/>
        <v>29446807</v>
      </c>
      <c r="F50" s="31">
        <f t="shared" si="1"/>
        <v>29153853</v>
      </c>
      <c r="G50" s="31">
        <f t="shared" si="1"/>
        <v>508997</v>
      </c>
      <c r="H50" s="31">
        <f t="shared" si="1"/>
        <v>1955490</v>
      </c>
      <c r="I50" s="31">
        <f t="shared" si="1"/>
        <v>500591</v>
      </c>
      <c r="J50" s="31">
        <f t="shared" si="1"/>
        <v>2965078</v>
      </c>
      <c r="K50" s="31">
        <f t="shared" si="1"/>
        <v>4794874</v>
      </c>
      <c r="L50" s="31">
        <f t="shared" si="1"/>
        <v>2259679</v>
      </c>
      <c r="M50" s="31">
        <f t="shared" si="1"/>
        <v>3320307</v>
      </c>
      <c r="N50" s="31">
        <f t="shared" si="1"/>
        <v>10374860</v>
      </c>
      <c r="O50" s="31">
        <f t="shared" si="1"/>
        <v>478200</v>
      </c>
      <c r="P50" s="31">
        <f t="shared" si="1"/>
        <v>5225444</v>
      </c>
      <c r="Q50" s="31">
        <f t="shared" si="1"/>
        <v>27505</v>
      </c>
      <c r="R50" s="31">
        <f t="shared" si="1"/>
        <v>5731149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19071087</v>
      </c>
      <c r="X50" s="31">
        <f t="shared" si="1"/>
        <v>21760902</v>
      </c>
      <c r="Y50" s="31">
        <f t="shared" si="1"/>
        <v>-2689815</v>
      </c>
      <c r="Z50" s="32">
        <f>+IF(X50&lt;&gt;0,+(Y50/X50)*100,0)</f>
        <v>-12.360769787943534</v>
      </c>
      <c r="AA50" s="29">
        <f>SUM(AA37:AA49)</f>
        <v>29153853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17074131</v>
      </c>
      <c r="D51" s="39">
        <f t="shared" si="2"/>
        <v>0</v>
      </c>
      <c r="E51" s="40">
        <f t="shared" si="2"/>
        <v>9422308</v>
      </c>
      <c r="F51" s="41">
        <f t="shared" si="2"/>
        <v>9715262</v>
      </c>
      <c r="G51" s="41">
        <f t="shared" si="2"/>
        <v>3002590</v>
      </c>
      <c r="H51" s="41">
        <f t="shared" si="2"/>
        <v>1837145</v>
      </c>
      <c r="I51" s="41">
        <f t="shared" si="2"/>
        <v>-1587194</v>
      </c>
      <c r="J51" s="41">
        <f t="shared" si="2"/>
        <v>3252541</v>
      </c>
      <c r="K51" s="41">
        <f t="shared" si="2"/>
        <v>-4921267</v>
      </c>
      <c r="L51" s="41">
        <f t="shared" si="2"/>
        <v>9510741</v>
      </c>
      <c r="M51" s="41">
        <f t="shared" si="2"/>
        <v>146293</v>
      </c>
      <c r="N51" s="41">
        <f t="shared" si="2"/>
        <v>4735767</v>
      </c>
      <c r="O51" s="41">
        <f t="shared" si="2"/>
        <v>2968537</v>
      </c>
      <c r="P51" s="41">
        <f t="shared" si="2"/>
        <v>-1887628</v>
      </c>
      <c r="Q51" s="41">
        <f t="shared" si="2"/>
        <v>3371276</v>
      </c>
      <c r="R51" s="41">
        <f t="shared" si="2"/>
        <v>4452185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12440493</v>
      </c>
      <c r="X51" s="41">
        <f t="shared" si="2"/>
        <v>7390944</v>
      </c>
      <c r="Y51" s="41">
        <f t="shared" si="2"/>
        <v>5049549</v>
      </c>
      <c r="Z51" s="42">
        <f>+IF(X51&lt;&gt;0,+(Y51/X51)*100,0)</f>
        <v>68.32075848497837</v>
      </c>
      <c r="AA51" s="39">
        <f>+AA35-AA50</f>
        <v>9715262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17074131</v>
      </c>
      <c r="D54" s="48">
        <f t="shared" si="3"/>
        <v>0</v>
      </c>
      <c r="E54" s="49">
        <f t="shared" si="3"/>
        <v>9422308</v>
      </c>
      <c r="F54" s="50">
        <f t="shared" si="3"/>
        <v>9715262</v>
      </c>
      <c r="G54" s="50">
        <f t="shared" si="3"/>
        <v>3002590</v>
      </c>
      <c r="H54" s="50">
        <f t="shared" si="3"/>
        <v>1837145</v>
      </c>
      <c r="I54" s="50">
        <f t="shared" si="3"/>
        <v>-1587194</v>
      </c>
      <c r="J54" s="50">
        <f t="shared" si="3"/>
        <v>3252541</v>
      </c>
      <c r="K54" s="50">
        <f t="shared" si="3"/>
        <v>-4921267</v>
      </c>
      <c r="L54" s="50">
        <f t="shared" si="3"/>
        <v>9510741</v>
      </c>
      <c r="M54" s="50">
        <f t="shared" si="3"/>
        <v>146293</v>
      </c>
      <c r="N54" s="50">
        <f t="shared" si="3"/>
        <v>4735767</v>
      </c>
      <c r="O54" s="50">
        <f t="shared" si="3"/>
        <v>2968537</v>
      </c>
      <c r="P54" s="50">
        <f t="shared" si="3"/>
        <v>-1887628</v>
      </c>
      <c r="Q54" s="50">
        <f t="shared" si="3"/>
        <v>3371276</v>
      </c>
      <c r="R54" s="50">
        <f t="shared" si="3"/>
        <v>4452185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12440493</v>
      </c>
      <c r="X54" s="50">
        <f t="shared" si="3"/>
        <v>7390944</v>
      </c>
      <c r="Y54" s="50">
        <f t="shared" si="3"/>
        <v>5049549</v>
      </c>
      <c r="Z54" s="51">
        <f>+IF(X54&lt;&gt;0,+(Y54/X54)*100,0)</f>
        <v>68.32075848497837</v>
      </c>
      <c r="AA54" s="48">
        <f>SUM(AA51:AA53)</f>
        <v>9715262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17074131</v>
      </c>
      <c r="D56" s="54">
        <f>+D54-D55</f>
        <v>0</v>
      </c>
      <c r="E56" s="55">
        <f t="shared" si="4"/>
        <v>9422308</v>
      </c>
      <c r="F56" s="56">
        <f t="shared" si="4"/>
        <v>9715262</v>
      </c>
      <c r="G56" s="56">
        <f t="shared" si="4"/>
        <v>3002590</v>
      </c>
      <c r="H56" s="56">
        <f t="shared" si="4"/>
        <v>1837145</v>
      </c>
      <c r="I56" s="56">
        <f t="shared" si="4"/>
        <v>-1587194</v>
      </c>
      <c r="J56" s="56">
        <f t="shared" si="4"/>
        <v>3252541</v>
      </c>
      <c r="K56" s="56">
        <f t="shared" si="4"/>
        <v>-4921267</v>
      </c>
      <c r="L56" s="56">
        <f t="shared" si="4"/>
        <v>9510741</v>
      </c>
      <c r="M56" s="56">
        <f t="shared" si="4"/>
        <v>146293</v>
      </c>
      <c r="N56" s="56">
        <f t="shared" si="4"/>
        <v>4735767</v>
      </c>
      <c r="O56" s="56">
        <f t="shared" si="4"/>
        <v>2968537</v>
      </c>
      <c r="P56" s="56">
        <f t="shared" si="4"/>
        <v>-1887628</v>
      </c>
      <c r="Q56" s="56">
        <f t="shared" si="4"/>
        <v>3371276</v>
      </c>
      <c r="R56" s="56">
        <f t="shared" si="4"/>
        <v>4452185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12440493</v>
      </c>
      <c r="X56" s="56">
        <f t="shared" si="4"/>
        <v>7390944</v>
      </c>
      <c r="Y56" s="56">
        <f t="shared" si="4"/>
        <v>5049549</v>
      </c>
      <c r="Z56" s="57">
        <f>+IF(X56&lt;&gt;0,+(Y56/X56)*100,0)</f>
        <v>68.32075848497837</v>
      </c>
      <c r="AA56" s="54">
        <f>+AA54-AA55</f>
        <v>9715262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17074131</v>
      </c>
      <c r="D59" s="48">
        <f>SUM(D56:D58)</f>
        <v>0</v>
      </c>
      <c r="E59" s="49">
        <f t="shared" si="5"/>
        <v>9422308</v>
      </c>
      <c r="F59" s="50">
        <f t="shared" si="5"/>
        <v>9715262</v>
      </c>
      <c r="G59" s="50">
        <f t="shared" si="5"/>
        <v>3002590</v>
      </c>
      <c r="H59" s="50">
        <f t="shared" si="5"/>
        <v>1837145</v>
      </c>
      <c r="I59" s="50">
        <f t="shared" si="5"/>
        <v>-1587194</v>
      </c>
      <c r="J59" s="50">
        <f t="shared" si="5"/>
        <v>3252541</v>
      </c>
      <c r="K59" s="50">
        <f t="shared" si="5"/>
        <v>-4921267</v>
      </c>
      <c r="L59" s="50">
        <f t="shared" si="5"/>
        <v>9510741</v>
      </c>
      <c r="M59" s="50">
        <f t="shared" si="5"/>
        <v>146293</v>
      </c>
      <c r="N59" s="50">
        <f t="shared" si="5"/>
        <v>4735767</v>
      </c>
      <c r="O59" s="50">
        <f t="shared" si="5"/>
        <v>2968537</v>
      </c>
      <c r="P59" s="50">
        <f t="shared" si="5"/>
        <v>-1887628</v>
      </c>
      <c r="Q59" s="50">
        <f t="shared" si="5"/>
        <v>3371276</v>
      </c>
      <c r="R59" s="50">
        <f t="shared" si="5"/>
        <v>4452185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12440493</v>
      </c>
      <c r="X59" s="50">
        <f t="shared" si="5"/>
        <v>7390944</v>
      </c>
      <c r="Y59" s="50">
        <f t="shared" si="5"/>
        <v>5049549</v>
      </c>
      <c r="Z59" s="51">
        <f>+IF(X59&lt;&gt;0,+(Y59/X59)*100,0)</f>
        <v>68.32075848497837</v>
      </c>
      <c r="AA59" s="48">
        <f>SUM(AA56:AA58)</f>
        <v>9715262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17074131</v>
      </c>
      <c r="D62" s="65">
        <f>SUM(D59:D61)</f>
        <v>0</v>
      </c>
      <c r="E62" s="66">
        <f t="shared" si="6"/>
        <v>9422308</v>
      </c>
      <c r="F62" s="67">
        <f t="shared" si="6"/>
        <v>9715262</v>
      </c>
      <c r="G62" s="67">
        <f t="shared" si="6"/>
        <v>3002590</v>
      </c>
      <c r="H62" s="67">
        <f t="shared" si="6"/>
        <v>1837145</v>
      </c>
      <c r="I62" s="67">
        <f t="shared" si="6"/>
        <v>-1587194</v>
      </c>
      <c r="J62" s="67">
        <f t="shared" si="6"/>
        <v>3252541</v>
      </c>
      <c r="K62" s="67">
        <f t="shared" si="6"/>
        <v>-4921267</v>
      </c>
      <c r="L62" s="67">
        <f t="shared" si="6"/>
        <v>9510741</v>
      </c>
      <c r="M62" s="67">
        <f t="shared" si="6"/>
        <v>146293</v>
      </c>
      <c r="N62" s="67">
        <f t="shared" si="6"/>
        <v>4735767</v>
      </c>
      <c r="O62" s="67">
        <f t="shared" si="6"/>
        <v>2968537</v>
      </c>
      <c r="P62" s="67">
        <f t="shared" si="6"/>
        <v>-1887628</v>
      </c>
      <c r="Q62" s="67">
        <f t="shared" si="6"/>
        <v>3371276</v>
      </c>
      <c r="R62" s="67">
        <f t="shared" si="6"/>
        <v>4452185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12440493</v>
      </c>
      <c r="X62" s="67">
        <f t="shared" si="6"/>
        <v>7390944</v>
      </c>
      <c r="Y62" s="67">
        <f t="shared" si="6"/>
        <v>5049549</v>
      </c>
      <c r="Z62" s="68">
        <f>+IF(X62&lt;&gt;0,+(Y62/X62)*100,0)</f>
        <v>68.32075848497837</v>
      </c>
      <c r="AA62" s="65">
        <f>SUM(AA59:AA61)</f>
        <v>9715262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2201880</v>
      </c>
      <c r="D9" s="20">
        <v>0</v>
      </c>
      <c r="E9" s="21">
        <v>2099658</v>
      </c>
      <c r="F9" s="22">
        <v>3471342</v>
      </c>
      <c r="G9" s="22">
        <v>272058</v>
      </c>
      <c r="H9" s="22">
        <v>290009</v>
      </c>
      <c r="I9" s="22">
        <v>287943</v>
      </c>
      <c r="J9" s="22">
        <v>850010</v>
      </c>
      <c r="K9" s="22">
        <v>289033</v>
      </c>
      <c r="L9" s="22">
        <v>287639</v>
      </c>
      <c r="M9" s="22">
        <v>292094</v>
      </c>
      <c r="N9" s="22">
        <v>868766</v>
      </c>
      <c r="O9" s="22">
        <v>292094</v>
      </c>
      <c r="P9" s="22">
        <v>290607</v>
      </c>
      <c r="Q9" s="22">
        <v>0</v>
      </c>
      <c r="R9" s="22">
        <v>582701</v>
      </c>
      <c r="S9" s="22">
        <v>0</v>
      </c>
      <c r="T9" s="22">
        <v>0</v>
      </c>
      <c r="U9" s="22">
        <v>0</v>
      </c>
      <c r="V9" s="22">
        <v>0</v>
      </c>
      <c r="W9" s="22">
        <v>2301477</v>
      </c>
      <c r="X9" s="22">
        <v>2603511</v>
      </c>
      <c r="Y9" s="22">
        <v>-302034</v>
      </c>
      <c r="Z9" s="23">
        <v>-11.601026460038003</v>
      </c>
      <c r="AA9" s="20">
        <v>3471342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2201880</v>
      </c>
      <c r="D35" s="29">
        <f t="shared" ref="D35:Y35" si="0">SUM(D6:D34)</f>
        <v>0</v>
      </c>
      <c r="E35" s="30">
        <f t="shared" si="0"/>
        <v>2099658</v>
      </c>
      <c r="F35" s="31">
        <f t="shared" si="0"/>
        <v>3471342</v>
      </c>
      <c r="G35" s="31">
        <f t="shared" si="0"/>
        <v>272058</v>
      </c>
      <c r="H35" s="31">
        <f t="shared" si="0"/>
        <v>290009</v>
      </c>
      <c r="I35" s="31">
        <f t="shared" si="0"/>
        <v>287943</v>
      </c>
      <c r="J35" s="31">
        <f t="shared" si="0"/>
        <v>850010</v>
      </c>
      <c r="K35" s="31">
        <f t="shared" si="0"/>
        <v>289033</v>
      </c>
      <c r="L35" s="31">
        <f t="shared" si="0"/>
        <v>287639</v>
      </c>
      <c r="M35" s="31">
        <f t="shared" si="0"/>
        <v>292094</v>
      </c>
      <c r="N35" s="31">
        <f t="shared" si="0"/>
        <v>868766</v>
      </c>
      <c r="O35" s="31">
        <f t="shared" si="0"/>
        <v>292094</v>
      </c>
      <c r="P35" s="31">
        <f t="shared" si="0"/>
        <v>290607</v>
      </c>
      <c r="Q35" s="31">
        <f t="shared" si="0"/>
        <v>0</v>
      </c>
      <c r="R35" s="31">
        <f t="shared" si="0"/>
        <v>582701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2301477</v>
      </c>
      <c r="X35" s="31">
        <f t="shared" si="0"/>
        <v>2603511</v>
      </c>
      <c r="Y35" s="31">
        <f t="shared" si="0"/>
        <v>-302034</v>
      </c>
      <c r="Z35" s="32">
        <f>+IF(X35&lt;&gt;0,+(Y35/X35)*100,0)</f>
        <v>-11.601026460038003</v>
      </c>
      <c r="AA35" s="29">
        <f>SUM(AA6:AA34)</f>
        <v>3471342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17574576</v>
      </c>
      <c r="D37" s="20">
        <v>0</v>
      </c>
      <c r="E37" s="21">
        <v>10983928</v>
      </c>
      <c r="F37" s="22">
        <v>10983928</v>
      </c>
      <c r="G37" s="22">
        <v>1483396</v>
      </c>
      <c r="H37" s="22">
        <v>1507983</v>
      </c>
      <c r="I37" s="22">
        <v>1757178</v>
      </c>
      <c r="J37" s="22">
        <v>4748557</v>
      </c>
      <c r="K37" s="22">
        <v>1693304</v>
      </c>
      <c r="L37" s="22">
        <v>1470967</v>
      </c>
      <c r="M37" s="22">
        <v>1449426</v>
      </c>
      <c r="N37" s="22">
        <v>4613697</v>
      </c>
      <c r="O37" s="22">
        <v>1530209</v>
      </c>
      <c r="P37" s="22">
        <v>1465662</v>
      </c>
      <c r="Q37" s="22">
        <v>0</v>
      </c>
      <c r="R37" s="22">
        <v>2995871</v>
      </c>
      <c r="S37" s="22">
        <v>0</v>
      </c>
      <c r="T37" s="22">
        <v>0</v>
      </c>
      <c r="U37" s="22">
        <v>0</v>
      </c>
      <c r="V37" s="22">
        <v>0</v>
      </c>
      <c r="W37" s="22">
        <v>12358125</v>
      </c>
      <c r="X37" s="22">
        <v>8237943</v>
      </c>
      <c r="Y37" s="22">
        <v>4120182</v>
      </c>
      <c r="Z37" s="23">
        <v>50.014694202181296</v>
      </c>
      <c r="AA37" s="20">
        <v>10983928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448767</v>
      </c>
      <c r="D47" s="20">
        <v>0</v>
      </c>
      <c r="E47" s="21">
        <v>63291</v>
      </c>
      <c r="F47" s="22">
        <v>63291</v>
      </c>
      <c r="G47" s="22">
        <v>12391</v>
      </c>
      <c r="H47" s="22">
        <v>12423</v>
      </c>
      <c r="I47" s="22">
        <v>15003</v>
      </c>
      <c r="J47" s="22">
        <v>39817</v>
      </c>
      <c r="K47" s="22">
        <v>14024</v>
      </c>
      <c r="L47" s="22">
        <v>12245</v>
      </c>
      <c r="M47" s="22">
        <v>11773</v>
      </c>
      <c r="N47" s="22">
        <v>38042</v>
      </c>
      <c r="O47" s="22">
        <v>12626</v>
      </c>
      <c r="P47" s="22">
        <v>12016</v>
      </c>
      <c r="Q47" s="22">
        <v>0</v>
      </c>
      <c r="R47" s="22">
        <v>24642</v>
      </c>
      <c r="S47" s="22">
        <v>0</v>
      </c>
      <c r="T47" s="22">
        <v>0</v>
      </c>
      <c r="U47" s="22">
        <v>0</v>
      </c>
      <c r="V47" s="22">
        <v>0</v>
      </c>
      <c r="W47" s="22">
        <v>102501</v>
      </c>
      <c r="X47" s="22">
        <v>47466</v>
      </c>
      <c r="Y47" s="22">
        <v>55035</v>
      </c>
      <c r="Z47" s="23">
        <v>115.94615092908609</v>
      </c>
      <c r="AA47" s="20">
        <v>63291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18023343</v>
      </c>
      <c r="D50" s="29">
        <f t="shared" ref="D50:Y50" si="1">SUM(D37:D49)</f>
        <v>0</v>
      </c>
      <c r="E50" s="30">
        <f t="shared" si="1"/>
        <v>11047219</v>
      </c>
      <c r="F50" s="31">
        <f t="shared" si="1"/>
        <v>11047219</v>
      </c>
      <c r="G50" s="31">
        <f t="shared" si="1"/>
        <v>1495787</v>
      </c>
      <c r="H50" s="31">
        <f t="shared" si="1"/>
        <v>1520406</v>
      </c>
      <c r="I50" s="31">
        <f t="shared" si="1"/>
        <v>1772181</v>
      </c>
      <c r="J50" s="31">
        <f t="shared" si="1"/>
        <v>4788374</v>
      </c>
      <c r="K50" s="31">
        <f t="shared" si="1"/>
        <v>1707328</v>
      </c>
      <c r="L50" s="31">
        <f t="shared" si="1"/>
        <v>1483212</v>
      </c>
      <c r="M50" s="31">
        <f t="shared" si="1"/>
        <v>1461199</v>
      </c>
      <c r="N50" s="31">
        <f t="shared" si="1"/>
        <v>4651739</v>
      </c>
      <c r="O50" s="31">
        <f t="shared" si="1"/>
        <v>1542835</v>
      </c>
      <c r="P50" s="31">
        <f t="shared" si="1"/>
        <v>1477678</v>
      </c>
      <c r="Q50" s="31">
        <f t="shared" si="1"/>
        <v>0</v>
      </c>
      <c r="R50" s="31">
        <f t="shared" si="1"/>
        <v>3020513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12460626</v>
      </c>
      <c r="X50" s="31">
        <f t="shared" si="1"/>
        <v>8285409</v>
      </c>
      <c r="Y50" s="31">
        <f t="shared" si="1"/>
        <v>4175217</v>
      </c>
      <c r="Z50" s="32">
        <f>+IF(X50&lt;&gt;0,+(Y50/X50)*100,0)</f>
        <v>50.392406699536494</v>
      </c>
      <c r="AA50" s="29">
        <f>SUM(AA37:AA49)</f>
        <v>11047219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-15821463</v>
      </c>
      <c r="D51" s="39">
        <f t="shared" si="2"/>
        <v>0</v>
      </c>
      <c r="E51" s="40">
        <f t="shared" si="2"/>
        <v>-8947561</v>
      </c>
      <c r="F51" s="41">
        <f t="shared" si="2"/>
        <v>-7575877</v>
      </c>
      <c r="G51" s="41">
        <f t="shared" si="2"/>
        <v>-1223729</v>
      </c>
      <c r="H51" s="41">
        <f t="shared" si="2"/>
        <v>-1230397</v>
      </c>
      <c r="I51" s="41">
        <f t="shared" si="2"/>
        <v>-1484238</v>
      </c>
      <c r="J51" s="41">
        <f t="shared" si="2"/>
        <v>-3938364</v>
      </c>
      <c r="K51" s="41">
        <f t="shared" si="2"/>
        <v>-1418295</v>
      </c>
      <c r="L51" s="41">
        <f t="shared" si="2"/>
        <v>-1195573</v>
      </c>
      <c r="M51" s="41">
        <f t="shared" si="2"/>
        <v>-1169105</v>
      </c>
      <c r="N51" s="41">
        <f t="shared" si="2"/>
        <v>-3782973</v>
      </c>
      <c r="O51" s="41">
        <f t="shared" si="2"/>
        <v>-1250741</v>
      </c>
      <c r="P51" s="41">
        <f t="shared" si="2"/>
        <v>-1187071</v>
      </c>
      <c r="Q51" s="41">
        <f t="shared" si="2"/>
        <v>0</v>
      </c>
      <c r="R51" s="41">
        <f t="shared" si="2"/>
        <v>-2437812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-10159149</v>
      </c>
      <c r="X51" s="41">
        <f t="shared" si="2"/>
        <v>-5681898</v>
      </c>
      <c r="Y51" s="41">
        <f t="shared" si="2"/>
        <v>-4477251</v>
      </c>
      <c r="Z51" s="42">
        <f>+IF(X51&lt;&gt;0,+(Y51/X51)*100,0)</f>
        <v>78.798510638522544</v>
      </c>
      <c r="AA51" s="39">
        <f>+AA35-AA50</f>
        <v>-7575877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-15821463</v>
      </c>
      <c r="D54" s="48">
        <f t="shared" si="3"/>
        <v>0</v>
      </c>
      <c r="E54" s="49">
        <f t="shared" si="3"/>
        <v>-8947561</v>
      </c>
      <c r="F54" s="50">
        <f t="shared" si="3"/>
        <v>-7575877</v>
      </c>
      <c r="G54" s="50">
        <f t="shared" si="3"/>
        <v>-1223729</v>
      </c>
      <c r="H54" s="50">
        <f t="shared" si="3"/>
        <v>-1230397</v>
      </c>
      <c r="I54" s="50">
        <f t="shared" si="3"/>
        <v>-1484238</v>
      </c>
      <c r="J54" s="50">
        <f t="shared" si="3"/>
        <v>-3938364</v>
      </c>
      <c r="K54" s="50">
        <f t="shared" si="3"/>
        <v>-1418295</v>
      </c>
      <c r="L54" s="50">
        <f t="shared" si="3"/>
        <v>-1195573</v>
      </c>
      <c r="M54" s="50">
        <f t="shared" si="3"/>
        <v>-1169105</v>
      </c>
      <c r="N54" s="50">
        <f t="shared" si="3"/>
        <v>-3782973</v>
      </c>
      <c r="O54" s="50">
        <f t="shared" si="3"/>
        <v>-1250741</v>
      </c>
      <c r="P54" s="50">
        <f t="shared" si="3"/>
        <v>-1187071</v>
      </c>
      <c r="Q54" s="50">
        <f t="shared" si="3"/>
        <v>0</v>
      </c>
      <c r="R54" s="50">
        <f t="shared" si="3"/>
        <v>-2437812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-10159149</v>
      </c>
      <c r="X54" s="50">
        <f t="shared" si="3"/>
        <v>-5681898</v>
      </c>
      <c r="Y54" s="50">
        <f t="shared" si="3"/>
        <v>-4477251</v>
      </c>
      <c r="Z54" s="51">
        <f>+IF(X54&lt;&gt;0,+(Y54/X54)*100,0)</f>
        <v>78.798510638522544</v>
      </c>
      <c r="AA54" s="48">
        <f>SUM(AA51:AA53)</f>
        <v>-7575877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-15821463</v>
      </c>
      <c r="D56" s="54">
        <f>+D54-D55</f>
        <v>0</v>
      </c>
      <c r="E56" s="55">
        <f t="shared" si="4"/>
        <v>-8947561</v>
      </c>
      <c r="F56" s="56">
        <f t="shared" si="4"/>
        <v>-7575877</v>
      </c>
      <c r="G56" s="56">
        <f t="shared" si="4"/>
        <v>-1223729</v>
      </c>
      <c r="H56" s="56">
        <f t="shared" si="4"/>
        <v>-1230397</v>
      </c>
      <c r="I56" s="56">
        <f t="shared" si="4"/>
        <v>-1484238</v>
      </c>
      <c r="J56" s="56">
        <f t="shared" si="4"/>
        <v>-3938364</v>
      </c>
      <c r="K56" s="56">
        <f t="shared" si="4"/>
        <v>-1418295</v>
      </c>
      <c r="L56" s="56">
        <f t="shared" si="4"/>
        <v>-1195573</v>
      </c>
      <c r="M56" s="56">
        <f t="shared" si="4"/>
        <v>-1169105</v>
      </c>
      <c r="N56" s="56">
        <f t="shared" si="4"/>
        <v>-3782973</v>
      </c>
      <c r="O56" s="56">
        <f t="shared" si="4"/>
        <v>-1250741</v>
      </c>
      <c r="P56" s="56">
        <f t="shared" si="4"/>
        <v>-1187071</v>
      </c>
      <c r="Q56" s="56">
        <f t="shared" si="4"/>
        <v>0</v>
      </c>
      <c r="R56" s="56">
        <f t="shared" si="4"/>
        <v>-2437812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-10159149</v>
      </c>
      <c r="X56" s="56">
        <f t="shared" si="4"/>
        <v>-5681898</v>
      </c>
      <c r="Y56" s="56">
        <f t="shared" si="4"/>
        <v>-4477251</v>
      </c>
      <c r="Z56" s="57">
        <f>+IF(X56&lt;&gt;0,+(Y56/X56)*100,0)</f>
        <v>78.798510638522544</v>
      </c>
      <c r="AA56" s="54">
        <f>+AA54-AA55</f>
        <v>-7575877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-15821463</v>
      </c>
      <c r="D59" s="48">
        <f>SUM(D56:D58)</f>
        <v>0</v>
      </c>
      <c r="E59" s="49">
        <f t="shared" si="5"/>
        <v>-8947561</v>
      </c>
      <c r="F59" s="50">
        <f t="shared" si="5"/>
        <v>-7575877</v>
      </c>
      <c r="G59" s="50">
        <f t="shared" si="5"/>
        <v>-1223729</v>
      </c>
      <c r="H59" s="50">
        <f t="shared" si="5"/>
        <v>-1230397</v>
      </c>
      <c r="I59" s="50">
        <f t="shared" si="5"/>
        <v>-1484238</v>
      </c>
      <c r="J59" s="50">
        <f t="shared" si="5"/>
        <v>-3938364</v>
      </c>
      <c r="K59" s="50">
        <f t="shared" si="5"/>
        <v>-1418295</v>
      </c>
      <c r="L59" s="50">
        <f t="shared" si="5"/>
        <v>-1195573</v>
      </c>
      <c r="M59" s="50">
        <f t="shared" si="5"/>
        <v>-1169105</v>
      </c>
      <c r="N59" s="50">
        <f t="shared" si="5"/>
        <v>-3782973</v>
      </c>
      <c r="O59" s="50">
        <f t="shared" si="5"/>
        <v>-1250741</v>
      </c>
      <c r="P59" s="50">
        <f t="shared" si="5"/>
        <v>-1187071</v>
      </c>
      <c r="Q59" s="50">
        <f t="shared" si="5"/>
        <v>0</v>
      </c>
      <c r="R59" s="50">
        <f t="shared" si="5"/>
        <v>-2437812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-10159149</v>
      </c>
      <c r="X59" s="50">
        <f t="shared" si="5"/>
        <v>-5681898</v>
      </c>
      <c r="Y59" s="50">
        <f t="shared" si="5"/>
        <v>-4477251</v>
      </c>
      <c r="Z59" s="51">
        <f>+IF(X59&lt;&gt;0,+(Y59/X59)*100,0)</f>
        <v>78.798510638522544</v>
      </c>
      <c r="AA59" s="48">
        <f>SUM(AA56:AA58)</f>
        <v>-7575877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-15821463</v>
      </c>
      <c r="D62" s="65">
        <f>SUM(D59:D61)</f>
        <v>0</v>
      </c>
      <c r="E62" s="66">
        <f t="shared" si="6"/>
        <v>-8947561</v>
      </c>
      <c r="F62" s="67">
        <f t="shared" si="6"/>
        <v>-7575877</v>
      </c>
      <c r="G62" s="67">
        <f t="shared" si="6"/>
        <v>-1223729</v>
      </c>
      <c r="H62" s="67">
        <f t="shared" si="6"/>
        <v>-1230397</v>
      </c>
      <c r="I62" s="67">
        <f t="shared" si="6"/>
        <v>-1484238</v>
      </c>
      <c r="J62" s="67">
        <f t="shared" si="6"/>
        <v>-3938364</v>
      </c>
      <c r="K62" s="67">
        <f t="shared" si="6"/>
        <v>-1418295</v>
      </c>
      <c r="L62" s="67">
        <f t="shared" si="6"/>
        <v>-1195573</v>
      </c>
      <c r="M62" s="67">
        <f t="shared" si="6"/>
        <v>-1169105</v>
      </c>
      <c r="N62" s="67">
        <f t="shared" si="6"/>
        <v>-3782973</v>
      </c>
      <c r="O62" s="67">
        <f t="shared" si="6"/>
        <v>-1250741</v>
      </c>
      <c r="P62" s="67">
        <f t="shared" si="6"/>
        <v>-1187071</v>
      </c>
      <c r="Q62" s="67">
        <f t="shared" si="6"/>
        <v>0</v>
      </c>
      <c r="R62" s="67">
        <f t="shared" si="6"/>
        <v>-2437812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-10159149</v>
      </c>
      <c r="X62" s="67">
        <f t="shared" si="6"/>
        <v>-5681898</v>
      </c>
      <c r="Y62" s="67">
        <f t="shared" si="6"/>
        <v>-4477251</v>
      </c>
      <c r="Z62" s="68">
        <f>+IF(X62&lt;&gt;0,+(Y62/X62)*100,0)</f>
        <v>78.798510638522544</v>
      </c>
      <c r="AA62" s="65">
        <f>SUM(AA59:AA61)</f>
        <v>-7575877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12594060</v>
      </c>
      <c r="D9" s="20">
        <v>0</v>
      </c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>
        <v>934897</v>
      </c>
      <c r="L9" s="22">
        <v>930698</v>
      </c>
      <c r="M9" s="22">
        <v>936194</v>
      </c>
      <c r="N9" s="22">
        <v>2801789</v>
      </c>
      <c r="O9" s="22">
        <v>941616</v>
      </c>
      <c r="P9" s="22">
        <v>933858</v>
      </c>
      <c r="Q9" s="22">
        <v>928021</v>
      </c>
      <c r="R9" s="22">
        <v>2803495</v>
      </c>
      <c r="S9" s="22">
        <v>0</v>
      </c>
      <c r="T9" s="22">
        <v>0</v>
      </c>
      <c r="U9" s="22">
        <v>0</v>
      </c>
      <c r="V9" s="22">
        <v>0</v>
      </c>
      <c r="W9" s="22">
        <v>8411126</v>
      </c>
      <c r="X9" s="22">
        <v>9085338</v>
      </c>
      <c r="Y9" s="22">
        <v>-674212</v>
      </c>
      <c r="Z9" s="23">
        <v>-7.4208796634753718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1024789</v>
      </c>
      <c r="F13" s="22">
        <v>1024788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768591</v>
      </c>
      <c r="Y13" s="22">
        <v>-768591</v>
      </c>
      <c r="Z13" s="23">
        <v>-100</v>
      </c>
      <c r="AA13" s="20">
        <v>1024788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11222000</v>
      </c>
      <c r="F28" s="22">
        <v>11222000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8416503</v>
      </c>
      <c r="Y28" s="22">
        <v>-8416503</v>
      </c>
      <c r="Z28" s="23">
        <v>-100</v>
      </c>
      <c r="AA28" s="20">
        <v>11222000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12594060</v>
      </c>
      <c r="D35" s="29">
        <f t="shared" ref="D35:Y35" si="0">SUM(D6:D34)</f>
        <v>0</v>
      </c>
      <c r="E35" s="30">
        <f t="shared" si="0"/>
        <v>24360579</v>
      </c>
      <c r="F35" s="31">
        <f t="shared" si="0"/>
        <v>24360578</v>
      </c>
      <c r="G35" s="31">
        <f t="shared" si="0"/>
        <v>936906</v>
      </c>
      <c r="H35" s="31">
        <f t="shared" si="0"/>
        <v>934144</v>
      </c>
      <c r="I35" s="31">
        <f t="shared" si="0"/>
        <v>934792</v>
      </c>
      <c r="J35" s="31">
        <f t="shared" si="0"/>
        <v>2805842</v>
      </c>
      <c r="K35" s="31">
        <f t="shared" si="0"/>
        <v>934897</v>
      </c>
      <c r="L35" s="31">
        <f t="shared" si="0"/>
        <v>930698</v>
      </c>
      <c r="M35" s="31">
        <f t="shared" si="0"/>
        <v>936194</v>
      </c>
      <c r="N35" s="31">
        <f t="shared" si="0"/>
        <v>2801789</v>
      </c>
      <c r="O35" s="31">
        <f t="shared" si="0"/>
        <v>941616</v>
      </c>
      <c r="P35" s="31">
        <f t="shared" si="0"/>
        <v>933858</v>
      </c>
      <c r="Q35" s="31">
        <f t="shared" si="0"/>
        <v>928021</v>
      </c>
      <c r="R35" s="31">
        <f t="shared" si="0"/>
        <v>2803495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8411126</v>
      </c>
      <c r="X35" s="31">
        <f t="shared" si="0"/>
        <v>18270432</v>
      </c>
      <c r="Y35" s="31">
        <f t="shared" si="0"/>
        <v>-9859306</v>
      </c>
      <c r="Z35" s="32">
        <f>+IF(X35&lt;&gt;0,+(Y35/X35)*100,0)</f>
        <v>-53.96317941469583</v>
      </c>
      <c r="AA35" s="29">
        <f>SUM(AA6:AA34)</f>
        <v>24360578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422586</v>
      </c>
      <c r="F37" s="22">
        <v>422586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316944</v>
      </c>
      <c r="Y37" s="22">
        <v>-316944</v>
      </c>
      <c r="Z37" s="23">
        <v>-100</v>
      </c>
      <c r="AA37" s="20">
        <v>422586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192855</v>
      </c>
      <c r="D42" s="20">
        <v>0</v>
      </c>
      <c r="E42" s="21">
        <v>3223464</v>
      </c>
      <c r="F42" s="22">
        <v>3223464</v>
      </c>
      <c r="G42" s="22">
        <v>15633</v>
      </c>
      <c r="H42" s="22">
        <v>0</v>
      </c>
      <c r="I42" s="22">
        <v>0</v>
      </c>
      <c r="J42" s="22">
        <v>15633</v>
      </c>
      <c r="K42" s="22">
        <v>0</v>
      </c>
      <c r="L42" s="22">
        <v>105217</v>
      </c>
      <c r="M42" s="22">
        <v>26735</v>
      </c>
      <c r="N42" s="22">
        <v>131952</v>
      </c>
      <c r="O42" s="22">
        <v>26430</v>
      </c>
      <c r="P42" s="22">
        <v>23195</v>
      </c>
      <c r="Q42" s="22">
        <v>25679</v>
      </c>
      <c r="R42" s="22">
        <v>75304</v>
      </c>
      <c r="S42" s="22">
        <v>0</v>
      </c>
      <c r="T42" s="22">
        <v>0</v>
      </c>
      <c r="U42" s="22">
        <v>0</v>
      </c>
      <c r="V42" s="22">
        <v>0</v>
      </c>
      <c r="W42" s="22">
        <v>222889</v>
      </c>
      <c r="X42" s="22">
        <v>2417598</v>
      </c>
      <c r="Y42" s="22">
        <v>-2194709</v>
      </c>
      <c r="Z42" s="23">
        <v>-90.780559878027702</v>
      </c>
      <c r="AA42" s="20">
        <v>3223464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10412220</v>
      </c>
      <c r="D44" s="20">
        <v>0</v>
      </c>
      <c r="E44" s="21">
        <v>10025000</v>
      </c>
      <c r="F44" s="22">
        <v>17240652</v>
      </c>
      <c r="G44" s="22">
        <v>2000903</v>
      </c>
      <c r="H44" s="22">
        <v>802817</v>
      </c>
      <c r="I44" s="22">
        <v>1925210</v>
      </c>
      <c r="J44" s="22">
        <v>4728930</v>
      </c>
      <c r="K44" s="22">
        <v>235718</v>
      </c>
      <c r="L44" s="22">
        <v>1099450</v>
      </c>
      <c r="M44" s="22">
        <v>3602280</v>
      </c>
      <c r="N44" s="22">
        <v>4937448</v>
      </c>
      <c r="O44" s="22">
        <v>609450</v>
      </c>
      <c r="P44" s="22">
        <v>144586</v>
      </c>
      <c r="Q44" s="22">
        <v>1710583</v>
      </c>
      <c r="R44" s="22">
        <v>2464619</v>
      </c>
      <c r="S44" s="22">
        <v>0</v>
      </c>
      <c r="T44" s="22">
        <v>0</v>
      </c>
      <c r="U44" s="22">
        <v>0</v>
      </c>
      <c r="V44" s="22">
        <v>0</v>
      </c>
      <c r="W44" s="22">
        <v>12130997</v>
      </c>
      <c r="X44" s="22">
        <v>12930480</v>
      </c>
      <c r="Y44" s="22">
        <v>-799483</v>
      </c>
      <c r="Z44" s="23">
        <v>-6.1829336575285678</v>
      </c>
      <c r="AA44" s="20">
        <v>17240652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1953628</v>
      </c>
      <c r="F46" s="22">
        <v>1953628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1465218</v>
      </c>
      <c r="Y46" s="22">
        <v>-1465218</v>
      </c>
      <c r="Z46" s="23">
        <v>-100</v>
      </c>
      <c r="AA46" s="20">
        <v>1953628</v>
      </c>
    </row>
    <row r="47" spans="1:27" x14ac:dyDescent="0.25">
      <c r="A47" s="19" t="s">
        <v>73</v>
      </c>
      <c r="B47" s="15" t="s">
        <v>32</v>
      </c>
      <c r="C47" s="20">
        <v>334946</v>
      </c>
      <c r="D47" s="20">
        <v>0</v>
      </c>
      <c r="E47" s="21">
        <v>20000</v>
      </c>
      <c r="F47" s="22">
        <v>20000</v>
      </c>
      <c r="G47" s="22">
        <v>68711</v>
      </c>
      <c r="H47" s="22">
        <v>0</v>
      </c>
      <c r="I47" s="22">
        <v>0</v>
      </c>
      <c r="J47" s="22">
        <v>68711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204280</v>
      </c>
      <c r="Q47" s="22">
        <v>0</v>
      </c>
      <c r="R47" s="22">
        <v>204280</v>
      </c>
      <c r="S47" s="22">
        <v>0</v>
      </c>
      <c r="T47" s="22">
        <v>0</v>
      </c>
      <c r="U47" s="22">
        <v>0</v>
      </c>
      <c r="V47" s="22">
        <v>0</v>
      </c>
      <c r="W47" s="22">
        <v>272991</v>
      </c>
      <c r="X47" s="22">
        <v>15003</v>
      </c>
      <c r="Y47" s="22">
        <v>257988</v>
      </c>
      <c r="Z47" s="23">
        <v>1719.5760847830436</v>
      </c>
      <c r="AA47" s="20">
        <v>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10940021</v>
      </c>
      <c r="D50" s="29">
        <f t="shared" ref="D50:Y50" si="1">SUM(D37:D49)</f>
        <v>0</v>
      </c>
      <c r="E50" s="30">
        <f t="shared" si="1"/>
        <v>15644678</v>
      </c>
      <c r="F50" s="31">
        <f t="shared" si="1"/>
        <v>22860330</v>
      </c>
      <c r="G50" s="31">
        <f t="shared" si="1"/>
        <v>2085247</v>
      </c>
      <c r="H50" s="31">
        <f t="shared" si="1"/>
        <v>802817</v>
      </c>
      <c r="I50" s="31">
        <f t="shared" si="1"/>
        <v>1925210</v>
      </c>
      <c r="J50" s="31">
        <f t="shared" si="1"/>
        <v>4813274</v>
      </c>
      <c r="K50" s="31">
        <f t="shared" si="1"/>
        <v>235718</v>
      </c>
      <c r="L50" s="31">
        <f t="shared" si="1"/>
        <v>1204667</v>
      </c>
      <c r="M50" s="31">
        <f t="shared" si="1"/>
        <v>3629015</v>
      </c>
      <c r="N50" s="31">
        <f t="shared" si="1"/>
        <v>5069400</v>
      </c>
      <c r="O50" s="31">
        <f t="shared" si="1"/>
        <v>635880</v>
      </c>
      <c r="P50" s="31">
        <f t="shared" si="1"/>
        <v>372061</v>
      </c>
      <c r="Q50" s="31">
        <f t="shared" si="1"/>
        <v>1736262</v>
      </c>
      <c r="R50" s="31">
        <f t="shared" si="1"/>
        <v>2744203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12626877</v>
      </c>
      <c r="X50" s="31">
        <f t="shared" si="1"/>
        <v>17145243</v>
      </c>
      <c r="Y50" s="31">
        <f t="shared" si="1"/>
        <v>-4518366</v>
      </c>
      <c r="Z50" s="32">
        <f>+IF(X50&lt;&gt;0,+(Y50/X50)*100,0)</f>
        <v>-26.353467256194619</v>
      </c>
      <c r="AA50" s="29">
        <f>SUM(AA37:AA49)</f>
        <v>22860330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1654039</v>
      </c>
      <c r="D51" s="39">
        <f t="shared" si="2"/>
        <v>0</v>
      </c>
      <c r="E51" s="40">
        <f t="shared" si="2"/>
        <v>8715901</v>
      </c>
      <c r="F51" s="41">
        <f t="shared" si="2"/>
        <v>1500248</v>
      </c>
      <c r="G51" s="41">
        <f t="shared" si="2"/>
        <v>-1148341</v>
      </c>
      <c r="H51" s="41">
        <f t="shared" si="2"/>
        <v>131327</v>
      </c>
      <c r="I51" s="41">
        <f t="shared" si="2"/>
        <v>-990418</v>
      </c>
      <c r="J51" s="41">
        <f t="shared" si="2"/>
        <v>-2007432</v>
      </c>
      <c r="K51" s="41">
        <f t="shared" si="2"/>
        <v>699179</v>
      </c>
      <c r="L51" s="41">
        <f t="shared" si="2"/>
        <v>-273969</v>
      </c>
      <c r="M51" s="41">
        <f t="shared" si="2"/>
        <v>-2692821</v>
      </c>
      <c r="N51" s="41">
        <f t="shared" si="2"/>
        <v>-2267611</v>
      </c>
      <c r="O51" s="41">
        <f t="shared" si="2"/>
        <v>305736</v>
      </c>
      <c r="P51" s="41">
        <f t="shared" si="2"/>
        <v>561797</v>
      </c>
      <c r="Q51" s="41">
        <f t="shared" si="2"/>
        <v>-808241</v>
      </c>
      <c r="R51" s="41">
        <f t="shared" si="2"/>
        <v>59292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-4215751</v>
      </c>
      <c r="X51" s="41">
        <f t="shared" si="2"/>
        <v>1125189</v>
      </c>
      <c r="Y51" s="41">
        <f t="shared" si="2"/>
        <v>-5340940</v>
      </c>
      <c r="Z51" s="42">
        <f>+IF(X51&lt;&gt;0,+(Y51/X51)*100,0)</f>
        <v>-474.67047758198839</v>
      </c>
      <c r="AA51" s="39">
        <f>+AA35-AA50</f>
        <v>1500248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1654039</v>
      </c>
      <c r="D54" s="48">
        <f t="shared" si="3"/>
        <v>0</v>
      </c>
      <c r="E54" s="49">
        <f t="shared" si="3"/>
        <v>8715901</v>
      </c>
      <c r="F54" s="50">
        <f t="shared" si="3"/>
        <v>1500248</v>
      </c>
      <c r="G54" s="50">
        <f t="shared" si="3"/>
        <v>-1148341</v>
      </c>
      <c r="H54" s="50">
        <f t="shared" si="3"/>
        <v>131327</v>
      </c>
      <c r="I54" s="50">
        <f t="shared" si="3"/>
        <v>-990418</v>
      </c>
      <c r="J54" s="50">
        <f t="shared" si="3"/>
        <v>-2007432</v>
      </c>
      <c r="K54" s="50">
        <f t="shared" si="3"/>
        <v>699179</v>
      </c>
      <c r="L54" s="50">
        <f t="shared" si="3"/>
        <v>-273969</v>
      </c>
      <c r="M54" s="50">
        <f t="shared" si="3"/>
        <v>-2692821</v>
      </c>
      <c r="N54" s="50">
        <f t="shared" si="3"/>
        <v>-2267611</v>
      </c>
      <c r="O54" s="50">
        <f t="shared" si="3"/>
        <v>305736</v>
      </c>
      <c r="P54" s="50">
        <f t="shared" si="3"/>
        <v>561797</v>
      </c>
      <c r="Q54" s="50">
        <f t="shared" si="3"/>
        <v>-808241</v>
      </c>
      <c r="R54" s="50">
        <f t="shared" si="3"/>
        <v>59292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-4215751</v>
      </c>
      <c r="X54" s="50">
        <f t="shared" si="3"/>
        <v>1125189</v>
      </c>
      <c r="Y54" s="50">
        <f t="shared" si="3"/>
        <v>-5340940</v>
      </c>
      <c r="Z54" s="51">
        <f>+IF(X54&lt;&gt;0,+(Y54/X54)*100,0)</f>
        <v>-474.67047758198839</v>
      </c>
      <c r="AA54" s="48">
        <f>SUM(AA51:AA53)</f>
        <v>1500248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1654039</v>
      </c>
      <c r="D56" s="54">
        <f>+D54-D55</f>
        <v>0</v>
      </c>
      <c r="E56" s="55">
        <f t="shared" si="4"/>
        <v>8715901</v>
      </c>
      <c r="F56" s="56">
        <f t="shared" si="4"/>
        <v>1500248</v>
      </c>
      <c r="G56" s="56">
        <f t="shared" si="4"/>
        <v>-1148341</v>
      </c>
      <c r="H56" s="56">
        <f t="shared" si="4"/>
        <v>131327</v>
      </c>
      <c r="I56" s="56">
        <f t="shared" si="4"/>
        <v>-990418</v>
      </c>
      <c r="J56" s="56">
        <f t="shared" si="4"/>
        <v>-2007432</v>
      </c>
      <c r="K56" s="56">
        <f t="shared" si="4"/>
        <v>699179</v>
      </c>
      <c r="L56" s="56">
        <f t="shared" si="4"/>
        <v>-273969</v>
      </c>
      <c r="M56" s="56">
        <f t="shared" si="4"/>
        <v>-2692821</v>
      </c>
      <c r="N56" s="56">
        <f t="shared" si="4"/>
        <v>-2267611</v>
      </c>
      <c r="O56" s="56">
        <f t="shared" si="4"/>
        <v>305736</v>
      </c>
      <c r="P56" s="56">
        <f t="shared" si="4"/>
        <v>561797</v>
      </c>
      <c r="Q56" s="56">
        <f t="shared" si="4"/>
        <v>-808241</v>
      </c>
      <c r="R56" s="56">
        <f t="shared" si="4"/>
        <v>59292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-4215751</v>
      </c>
      <c r="X56" s="56">
        <f t="shared" si="4"/>
        <v>1125189</v>
      </c>
      <c r="Y56" s="56">
        <f t="shared" si="4"/>
        <v>-5340940</v>
      </c>
      <c r="Z56" s="57">
        <f>+IF(X56&lt;&gt;0,+(Y56/X56)*100,0)</f>
        <v>-474.67047758198839</v>
      </c>
      <c r="AA56" s="54">
        <f>+AA54-AA55</f>
        <v>1500248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1654039</v>
      </c>
      <c r="D59" s="48">
        <f>SUM(D56:D58)</f>
        <v>0</v>
      </c>
      <c r="E59" s="49">
        <f t="shared" si="5"/>
        <v>8715901</v>
      </c>
      <c r="F59" s="50">
        <f t="shared" si="5"/>
        <v>1500248</v>
      </c>
      <c r="G59" s="50">
        <f t="shared" si="5"/>
        <v>-1148341</v>
      </c>
      <c r="H59" s="50">
        <f t="shared" si="5"/>
        <v>131327</v>
      </c>
      <c r="I59" s="50">
        <f t="shared" si="5"/>
        <v>-990418</v>
      </c>
      <c r="J59" s="50">
        <f t="shared" si="5"/>
        <v>-2007432</v>
      </c>
      <c r="K59" s="50">
        <f t="shared" si="5"/>
        <v>699179</v>
      </c>
      <c r="L59" s="50">
        <f t="shared" si="5"/>
        <v>-273969</v>
      </c>
      <c r="M59" s="50">
        <f t="shared" si="5"/>
        <v>-2692821</v>
      </c>
      <c r="N59" s="50">
        <f t="shared" si="5"/>
        <v>-2267611</v>
      </c>
      <c r="O59" s="50">
        <f t="shared" si="5"/>
        <v>305736</v>
      </c>
      <c r="P59" s="50">
        <f t="shared" si="5"/>
        <v>561797</v>
      </c>
      <c r="Q59" s="50">
        <f t="shared" si="5"/>
        <v>-808241</v>
      </c>
      <c r="R59" s="50">
        <f t="shared" si="5"/>
        <v>59292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-4215751</v>
      </c>
      <c r="X59" s="50">
        <f t="shared" si="5"/>
        <v>1125189</v>
      </c>
      <c r="Y59" s="50">
        <f t="shared" si="5"/>
        <v>-5340940</v>
      </c>
      <c r="Z59" s="51">
        <f>+IF(X59&lt;&gt;0,+(Y59/X59)*100,0)</f>
        <v>-474.67047758198839</v>
      </c>
      <c r="AA59" s="48">
        <f>SUM(AA56:AA58)</f>
        <v>1500248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1654039</v>
      </c>
      <c r="D62" s="65">
        <f>SUM(D59:D61)</f>
        <v>0</v>
      </c>
      <c r="E62" s="66">
        <f t="shared" si="6"/>
        <v>8715901</v>
      </c>
      <c r="F62" s="67">
        <f t="shared" si="6"/>
        <v>1500248</v>
      </c>
      <c r="G62" s="67">
        <f t="shared" si="6"/>
        <v>-1148341</v>
      </c>
      <c r="H62" s="67">
        <f t="shared" si="6"/>
        <v>131327</v>
      </c>
      <c r="I62" s="67">
        <f t="shared" si="6"/>
        <v>-990418</v>
      </c>
      <c r="J62" s="67">
        <f t="shared" si="6"/>
        <v>-2007432</v>
      </c>
      <c r="K62" s="67">
        <f t="shared" si="6"/>
        <v>699179</v>
      </c>
      <c r="L62" s="67">
        <f t="shared" si="6"/>
        <v>-273969</v>
      </c>
      <c r="M62" s="67">
        <f t="shared" si="6"/>
        <v>-2692821</v>
      </c>
      <c r="N62" s="67">
        <f t="shared" si="6"/>
        <v>-2267611</v>
      </c>
      <c r="O62" s="67">
        <f t="shared" si="6"/>
        <v>305736</v>
      </c>
      <c r="P62" s="67">
        <f t="shared" si="6"/>
        <v>561797</v>
      </c>
      <c r="Q62" s="67">
        <f t="shared" si="6"/>
        <v>-808241</v>
      </c>
      <c r="R62" s="67">
        <f t="shared" si="6"/>
        <v>59292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-4215751</v>
      </c>
      <c r="X62" s="67">
        <f t="shared" si="6"/>
        <v>1125189</v>
      </c>
      <c r="Y62" s="67">
        <f t="shared" si="6"/>
        <v>-5340940</v>
      </c>
      <c r="Z62" s="68">
        <f>+IF(X62&lt;&gt;0,+(Y62/X62)*100,0)</f>
        <v>-474.67047758198839</v>
      </c>
      <c r="AA62" s="65">
        <f>SUM(AA59:AA61)</f>
        <v>1500248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-19580</v>
      </c>
      <c r="Q37" s="22">
        <v>0</v>
      </c>
      <c r="R37" s="22">
        <v>-19580</v>
      </c>
      <c r="S37" s="22">
        <v>0</v>
      </c>
      <c r="T37" s="22">
        <v>0</v>
      </c>
      <c r="U37" s="22">
        <v>0</v>
      </c>
      <c r="V37" s="22">
        <v>0</v>
      </c>
      <c r="W37" s="22">
        <v>-19580</v>
      </c>
      <c r="X37" s="22">
        <v>0</v>
      </c>
      <c r="Y37" s="22">
        <v>-19580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-19580</v>
      </c>
      <c r="Q50" s="31">
        <f t="shared" si="1"/>
        <v>0</v>
      </c>
      <c r="R50" s="31">
        <f t="shared" si="1"/>
        <v>-19580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-19580</v>
      </c>
      <c r="X50" s="31">
        <f t="shared" si="1"/>
        <v>0</v>
      </c>
      <c r="Y50" s="31">
        <f t="shared" si="1"/>
        <v>-19580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19580</v>
      </c>
      <c r="Q51" s="41">
        <f t="shared" si="2"/>
        <v>0</v>
      </c>
      <c r="R51" s="41">
        <f t="shared" si="2"/>
        <v>19580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19580</v>
      </c>
      <c r="X51" s="41">
        <f t="shared" si="2"/>
        <v>0</v>
      </c>
      <c r="Y51" s="41">
        <f t="shared" si="2"/>
        <v>19580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19580</v>
      </c>
      <c r="Q54" s="50">
        <f t="shared" si="3"/>
        <v>0</v>
      </c>
      <c r="R54" s="50">
        <f t="shared" si="3"/>
        <v>19580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19580</v>
      </c>
      <c r="X54" s="50">
        <f t="shared" si="3"/>
        <v>0</v>
      </c>
      <c r="Y54" s="50">
        <f t="shared" si="3"/>
        <v>19580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19580</v>
      </c>
      <c r="Q56" s="56">
        <f t="shared" si="4"/>
        <v>0</v>
      </c>
      <c r="R56" s="56">
        <f t="shared" si="4"/>
        <v>19580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19580</v>
      </c>
      <c r="X56" s="56">
        <f t="shared" si="4"/>
        <v>0</v>
      </c>
      <c r="Y56" s="56">
        <f t="shared" si="4"/>
        <v>19580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19580</v>
      </c>
      <c r="Q59" s="50">
        <f t="shared" si="5"/>
        <v>0</v>
      </c>
      <c r="R59" s="50">
        <f t="shared" si="5"/>
        <v>19580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19580</v>
      </c>
      <c r="X59" s="50">
        <f t="shared" si="5"/>
        <v>0</v>
      </c>
      <c r="Y59" s="50">
        <f t="shared" si="5"/>
        <v>19580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19580</v>
      </c>
      <c r="Q62" s="67">
        <f t="shared" si="6"/>
        <v>0</v>
      </c>
      <c r="R62" s="67">
        <f t="shared" si="6"/>
        <v>19580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19580</v>
      </c>
      <c r="X62" s="67">
        <f t="shared" si="6"/>
        <v>0</v>
      </c>
      <c r="Y62" s="67">
        <f t="shared" si="6"/>
        <v>19580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469953</v>
      </c>
      <c r="D9" s="20">
        <v>0</v>
      </c>
      <c r="E9" s="21">
        <v>490631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48309</v>
      </c>
      <c r="R9" s="22">
        <v>126635</v>
      </c>
      <c r="S9" s="22">
        <v>0</v>
      </c>
      <c r="T9" s="22">
        <v>0</v>
      </c>
      <c r="U9" s="22">
        <v>0</v>
      </c>
      <c r="V9" s="22">
        <v>0</v>
      </c>
      <c r="W9" s="22">
        <v>361613</v>
      </c>
      <c r="X9" s="22">
        <v>352467</v>
      </c>
      <c r="Y9" s="22">
        <v>9146</v>
      </c>
      <c r="Z9" s="23">
        <v>2.5948528514726199</v>
      </c>
      <c r="AA9" s="20">
        <v>469953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469953</v>
      </c>
      <c r="D35" s="29">
        <f t="shared" ref="D35:Y35" si="0">SUM(D6:D34)</f>
        <v>0</v>
      </c>
      <c r="E35" s="30">
        <f t="shared" si="0"/>
        <v>490631</v>
      </c>
      <c r="F35" s="31">
        <f t="shared" si="0"/>
        <v>469953</v>
      </c>
      <c r="G35" s="31">
        <f t="shared" si="0"/>
        <v>39163</v>
      </c>
      <c r="H35" s="31">
        <f t="shared" si="0"/>
        <v>39163</v>
      </c>
      <c r="I35" s="31">
        <f t="shared" si="0"/>
        <v>39163</v>
      </c>
      <c r="J35" s="31">
        <f t="shared" si="0"/>
        <v>117489</v>
      </c>
      <c r="K35" s="31">
        <f t="shared" si="0"/>
        <v>39163</v>
      </c>
      <c r="L35" s="31">
        <f t="shared" si="0"/>
        <v>39163</v>
      </c>
      <c r="M35" s="31">
        <f t="shared" si="0"/>
        <v>39163</v>
      </c>
      <c r="N35" s="31">
        <f t="shared" si="0"/>
        <v>117489</v>
      </c>
      <c r="O35" s="31">
        <f t="shared" si="0"/>
        <v>39163</v>
      </c>
      <c r="P35" s="31">
        <f t="shared" si="0"/>
        <v>39163</v>
      </c>
      <c r="Q35" s="31">
        <f t="shared" si="0"/>
        <v>48309</v>
      </c>
      <c r="R35" s="31">
        <f t="shared" si="0"/>
        <v>126635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361613</v>
      </c>
      <c r="X35" s="31">
        <f t="shared" si="0"/>
        <v>352467</v>
      </c>
      <c r="Y35" s="31">
        <f t="shared" si="0"/>
        <v>9146</v>
      </c>
      <c r="Z35" s="32">
        <f>+IF(X35&lt;&gt;0,+(Y35/X35)*100,0)</f>
        <v>2.5948528514726199</v>
      </c>
      <c r="AA35" s="29">
        <f>SUM(AA6:AA34)</f>
        <v>469953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955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-338704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59012</v>
      </c>
      <c r="D42" s="20">
        <v>0</v>
      </c>
      <c r="E42" s="21">
        <v>493943</v>
      </c>
      <c r="F42" s="22">
        <v>0</v>
      </c>
      <c r="G42" s="22">
        <v>7130</v>
      </c>
      <c r="H42" s="22">
        <v>7130</v>
      </c>
      <c r="I42" s="22">
        <v>0</v>
      </c>
      <c r="J42" s="22">
        <v>14260</v>
      </c>
      <c r="K42" s="22">
        <v>14030</v>
      </c>
      <c r="L42" s="22">
        <v>0</v>
      </c>
      <c r="M42" s="22">
        <v>7130</v>
      </c>
      <c r="N42" s="22">
        <v>21160</v>
      </c>
      <c r="O42" s="22">
        <v>7130</v>
      </c>
      <c r="P42" s="22">
        <v>6440</v>
      </c>
      <c r="Q42" s="22">
        <v>7130</v>
      </c>
      <c r="R42" s="22">
        <v>20700</v>
      </c>
      <c r="S42" s="22">
        <v>0</v>
      </c>
      <c r="T42" s="22">
        <v>0</v>
      </c>
      <c r="U42" s="22">
        <v>0</v>
      </c>
      <c r="V42" s="22">
        <v>0</v>
      </c>
      <c r="W42" s="22">
        <v>56120</v>
      </c>
      <c r="X42" s="22">
        <v>0</v>
      </c>
      <c r="Y42" s="22">
        <v>56120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989202</v>
      </c>
      <c r="F43" s="22">
        <v>989202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741906</v>
      </c>
      <c r="Y43" s="22">
        <v>-741906</v>
      </c>
      <c r="Z43" s="23">
        <v>-100</v>
      </c>
      <c r="AA43" s="20">
        <v>989202</v>
      </c>
    </row>
    <row r="44" spans="1:27" x14ac:dyDescent="0.25">
      <c r="A44" s="19" t="s">
        <v>70</v>
      </c>
      <c r="B44" s="15" t="s">
        <v>32</v>
      </c>
      <c r="C44" s="20">
        <v>335837</v>
      </c>
      <c r="D44" s="20">
        <v>0</v>
      </c>
      <c r="E44" s="21">
        <v>721739</v>
      </c>
      <c r="F44" s="22">
        <v>1776600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197400</v>
      </c>
      <c r="P44" s="22">
        <v>197000</v>
      </c>
      <c r="Q44" s="22">
        <v>197400</v>
      </c>
      <c r="R44" s="22">
        <v>591800</v>
      </c>
      <c r="S44" s="22">
        <v>0</v>
      </c>
      <c r="T44" s="22">
        <v>0</v>
      </c>
      <c r="U44" s="22">
        <v>0</v>
      </c>
      <c r="V44" s="22">
        <v>0</v>
      </c>
      <c r="W44" s="22">
        <v>591800</v>
      </c>
      <c r="X44" s="22">
        <v>1332450</v>
      </c>
      <c r="Y44" s="22">
        <v>-740650</v>
      </c>
      <c r="Z44" s="23">
        <v>-55.585575443731472</v>
      </c>
      <c r="AA44" s="20">
        <v>1776600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3735141</v>
      </c>
      <c r="D47" s="20">
        <v>0</v>
      </c>
      <c r="E47" s="21">
        <v>217391</v>
      </c>
      <c r="F47" s="22">
        <v>2534783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1901088</v>
      </c>
      <c r="Y47" s="22">
        <v>-1901088</v>
      </c>
      <c r="Z47" s="23">
        <v>-100</v>
      </c>
      <c r="AA47" s="20">
        <v>2534783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3792241</v>
      </c>
      <c r="D50" s="29">
        <f t="shared" ref="D50:Y50" si="1">SUM(D37:D49)</f>
        <v>0</v>
      </c>
      <c r="E50" s="30">
        <f t="shared" si="1"/>
        <v>2422275</v>
      </c>
      <c r="F50" s="31">
        <f t="shared" si="1"/>
        <v>5300585</v>
      </c>
      <c r="G50" s="31">
        <f t="shared" si="1"/>
        <v>7130</v>
      </c>
      <c r="H50" s="31">
        <f t="shared" si="1"/>
        <v>7130</v>
      </c>
      <c r="I50" s="31">
        <f t="shared" si="1"/>
        <v>0</v>
      </c>
      <c r="J50" s="31">
        <f t="shared" si="1"/>
        <v>14260</v>
      </c>
      <c r="K50" s="31">
        <f t="shared" si="1"/>
        <v>14030</v>
      </c>
      <c r="L50" s="31">
        <f t="shared" si="1"/>
        <v>0</v>
      </c>
      <c r="M50" s="31">
        <f t="shared" si="1"/>
        <v>7130</v>
      </c>
      <c r="N50" s="31">
        <f t="shared" si="1"/>
        <v>21160</v>
      </c>
      <c r="O50" s="31">
        <f t="shared" si="1"/>
        <v>204530</v>
      </c>
      <c r="P50" s="31">
        <f t="shared" si="1"/>
        <v>203440</v>
      </c>
      <c r="Q50" s="31">
        <f t="shared" si="1"/>
        <v>204530</v>
      </c>
      <c r="R50" s="31">
        <f t="shared" si="1"/>
        <v>612500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647920</v>
      </c>
      <c r="X50" s="31">
        <f t="shared" si="1"/>
        <v>3975444</v>
      </c>
      <c r="Y50" s="31">
        <f t="shared" si="1"/>
        <v>-3327524</v>
      </c>
      <c r="Z50" s="32">
        <f>+IF(X50&lt;&gt;0,+(Y50/X50)*100,0)</f>
        <v>-83.701946248016583</v>
      </c>
      <c r="AA50" s="29">
        <f>SUM(AA37:AA49)</f>
        <v>5300585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-3322288</v>
      </c>
      <c r="D51" s="39">
        <f t="shared" si="2"/>
        <v>0</v>
      </c>
      <c r="E51" s="40">
        <f t="shared" si="2"/>
        <v>-1931644</v>
      </c>
      <c r="F51" s="41">
        <f t="shared" si="2"/>
        <v>-4830632</v>
      </c>
      <c r="G51" s="41">
        <f t="shared" si="2"/>
        <v>32033</v>
      </c>
      <c r="H51" s="41">
        <f t="shared" si="2"/>
        <v>32033</v>
      </c>
      <c r="I51" s="41">
        <f t="shared" si="2"/>
        <v>39163</v>
      </c>
      <c r="J51" s="41">
        <f t="shared" si="2"/>
        <v>103229</v>
      </c>
      <c r="K51" s="41">
        <f t="shared" si="2"/>
        <v>25133</v>
      </c>
      <c r="L51" s="41">
        <f t="shared" si="2"/>
        <v>39163</v>
      </c>
      <c r="M51" s="41">
        <f t="shared" si="2"/>
        <v>32033</v>
      </c>
      <c r="N51" s="41">
        <f t="shared" si="2"/>
        <v>96329</v>
      </c>
      <c r="O51" s="41">
        <f t="shared" si="2"/>
        <v>-165367</v>
      </c>
      <c r="P51" s="41">
        <f t="shared" si="2"/>
        <v>-164277</v>
      </c>
      <c r="Q51" s="41">
        <f t="shared" si="2"/>
        <v>-156221</v>
      </c>
      <c r="R51" s="41">
        <f t="shared" si="2"/>
        <v>-485865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-286307</v>
      </c>
      <c r="X51" s="41">
        <f t="shared" si="2"/>
        <v>-3622977</v>
      </c>
      <c r="Y51" s="41">
        <f t="shared" si="2"/>
        <v>3336670</v>
      </c>
      <c r="Z51" s="42">
        <f>+IF(X51&lt;&gt;0,+(Y51/X51)*100,0)</f>
        <v>-92.097465702928844</v>
      </c>
      <c r="AA51" s="39">
        <f>+AA35-AA50</f>
        <v>-4830632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-3322288</v>
      </c>
      <c r="D54" s="48">
        <f t="shared" si="3"/>
        <v>0</v>
      </c>
      <c r="E54" s="49">
        <f t="shared" si="3"/>
        <v>-1931644</v>
      </c>
      <c r="F54" s="50">
        <f t="shared" si="3"/>
        <v>-4830632</v>
      </c>
      <c r="G54" s="50">
        <f t="shared" si="3"/>
        <v>32033</v>
      </c>
      <c r="H54" s="50">
        <f t="shared" si="3"/>
        <v>32033</v>
      </c>
      <c r="I54" s="50">
        <f t="shared" si="3"/>
        <v>39163</v>
      </c>
      <c r="J54" s="50">
        <f t="shared" si="3"/>
        <v>103229</v>
      </c>
      <c r="K54" s="50">
        <f t="shared" si="3"/>
        <v>25133</v>
      </c>
      <c r="L54" s="50">
        <f t="shared" si="3"/>
        <v>39163</v>
      </c>
      <c r="M54" s="50">
        <f t="shared" si="3"/>
        <v>32033</v>
      </c>
      <c r="N54" s="50">
        <f t="shared" si="3"/>
        <v>96329</v>
      </c>
      <c r="O54" s="50">
        <f t="shared" si="3"/>
        <v>-165367</v>
      </c>
      <c r="P54" s="50">
        <f t="shared" si="3"/>
        <v>-164277</v>
      </c>
      <c r="Q54" s="50">
        <f t="shared" si="3"/>
        <v>-156221</v>
      </c>
      <c r="R54" s="50">
        <f t="shared" si="3"/>
        <v>-485865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-286307</v>
      </c>
      <c r="X54" s="50">
        <f t="shared" si="3"/>
        <v>-3622977</v>
      </c>
      <c r="Y54" s="50">
        <f t="shared" si="3"/>
        <v>3336670</v>
      </c>
      <c r="Z54" s="51">
        <f>+IF(X54&lt;&gt;0,+(Y54/X54)*100,0)</f>
        <v>-92.097465702928844</v>
      </c>
      <c r="AA54" s="48">
        <f>SUM(AA51:AA53)</f>
        <v>-4830632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-3322288</v>
      </c>
      <c r="D56" s="54">
        <f>+D54-D55</f>
        <v>0</v>
      </c>
      <c r="E56" s="55">
        <f t="shared" si="4"/>
        <v>-1931644</v>
      </c>
      <c r="F56" s="56">
        <f t="shared" si="4"/>
        <v>-4830632</v>
      </c>
      <c r="G56" s="56">
        <f t="shared" si="4"/>
        <v>32033</v>
      </c>
      <c r="H56" s="56">
        <f t="shared" si="4"/>
        <v>32033</v>
      </c>
      <c r="I56" s="56">
        <f t="shared" si="4"/>
        <v>39163</v>
      </c>
      <c r="J56" s="56">
        <f t="shared" si="4"/>
        <v>103229</v>
      </c>
      <c r="K56" s="56">
        <f t="shared" si="4"/>
        <v>25133</v>
      </c>
      <c r="L56" s="56">
        <f t="shared" si="4"/>
        <v>39163</v>
      </c>
      <c r="M56" s="56">
        <f t="shared" si="4"/>
        <v>32033</v>
      </c>
      <c r="N56" s="56">
        <f t="shared" si="4"/>
        <v>96329</v>
      </c>
      <c r="O56" s="56">
        <f t="shared" si="4"/>
        <v>-165367</v>
      </c>
      <c r="P56" s="56">
        <f t="shared" si="4"/>
        <v>-164277</v>
      </c>
      <c r="Q56" s="56">
        <f t="shared" si="4"/>
        <v>-156221</v>
      </c>
      <c r="R56" s="56">
        <f t="shared" si="4"/>
        <v>-485865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-286307</v>
      </c>
      <c r="X56" s="56">
        <f t="shared" si="4"/>
        <v>-3622977</v>
      </c>
      <c r="Y56" s="56">
        <f t="shared" si="4"/>
        <v>3336670</v>
      </c>
      <c r="Z56" s="57">
        <f>+IF(X56&lt;&gt;0,+(Y56/X56)*100,0)</f>
        <v>-92.097465702928844</v>
      </c>
      <c r="AA56" s="54">
        <f>+AA54-AA55</f>
        <v>-4830632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-3322288</v>
      </c>
      <c r="D59" s="48">
        <f>SUM(D56:D58)</f>
        <v>0</v>
      </c>
      <c r="E59" s="49">
        <f t="shared" si="5"/>
        <v>-1931644</v>
      </c>
      <c r="F59" s="50">
        <f t="shared" si="5"/>
        <v>-4830632</v>
      </c>
      <c r="G59" s="50">
        <f t="shared" si="5"/>
        <v>32033</v>
      </c>
      <c r="H59" s="50">
        <f t="shared" si="5"/>
        <v>32033</v>
      </c>
      <c r="I59" s="50">
        <f t="shared" si="5"/>
        <v>39163</v>
      </c>
      <c r="J59" s="50">
        <f t="shared" si="5"/>
        <v>103229</v>
      </c>
      <c r="K59" s="50">
        <f t="shared" si="5"/>
        <v>25133</v>
      </c>
      <c r="L59" s="50">
        <f t="shared" si="5"/>
        <v>39163</v>
      </c>
      <c r="M59" s="50">
        <f t="shared" si="5"/>
        <v>32033</v>
      </c>
      <c r="N59" s="50">
        <f t="shared" si="5"/>
        <v>96329</v>
      </c>
      <c r="O59" s="50">
        <f t="shared" si="5"/>
        <v>-165367</v>
      </c>
      <c r="P59" s="50">
        <f t="shared" si="5"/>
        <v>-164277</v>
      </c>
      <c r="Q59" s="50">
        <f t="shared" si="5"/>
        <v>-156221</v>
      </c>
      <c r="R59" s="50">
        <f t="shared" si="5"/>
        <v>-485865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-286307</v>
      </c>
      <c r="X59" s="50">
        <f t="shared" si="5"/>
        <v>-3622977</v>
      </c>
      <c r="Y59" s="50">
        <f t="shared" si="5"/>
        <v>3336670</v>
      </c>
      <c r="Z59" s="51">
        <f>+IF(X59&lt;&gt;0,+(Y59/X59)*100,0)</f>
        <v>-92.097465702928844</v>
      </c>
      <c r="AA59" s="48">
        <f>SUM(AA56:AA58)</f>
        <v>-4830632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-3322288</v>
      </c>
      <c r="D62" s="65">
        <f>SUM(D59:D61)</f>
        <v>0</v>
      </c>
      <c r="E62" s="66">
        <f t="shared" si="6"/>
        <v>-1931644</v>
      </c>
      <c r="F62" s="67">
        <f t="shared" si="6"/>
        <v>-4830632</v>
      </c>
      <c r="G62" s="67">
        <f t="shared" si="6"/>
        <v>32033</v>
      </c>
      <c r="H62" s="67">
        <f t="shared" si="6"/>
        <v>32033</v>
      </c>
      <c r="I62" s="67">
        <f t="shared" si="6"/>
        <v>39163</v>
      </c>
      <c r="J62" s="67">
        <f t="shared" si="6"/>
        <v>103229</v>
      </c>
      <c r="K62" s="67">
        <f t="shared" si="6"/>
        <v>25133</v>
      </c>
      <c r="L62" s="67">
        <f t="shared" si="6"/>
        <v>39163</v>
      </c>
      <c r="M62" s="67">
        <f t="shared" si="6"/>
        <v>32033</v>
      </c>
      <c r="N62" s="67">
        <f t="shared" si="6"/>
        <v>96329</v>
      </c>
      <c r="O62" s="67">
        <f t="shared" si="6"/>
        <v>-165367</v>
      </c>
      <c r="P62" s="67">
        <f t="shared" si="6"/>
        <v>-164277</v>
      </c>
      <c r="Q62" s="67">
        <f t="shared" si="6"/>
        <v>-156221</v>
      </c>
      <c r="R62" s="67">
        <f t="shared" si="6"/>
        <v>-485865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-286307</v>
      </c>
      <c r="X62" s="67">
        <f t="shared" si="6"/>
        <v>-3622977</v>
      </c>
      <c r="Y62" s="67">
        <f t="shared" si="6"/>
        <v>3336670</v>
      </c>
      <c r="Z62" s="68">
        <f>+IF(X62&lt;&gt;0,+(Y62/X62)*100,0)</f>
        <v>-92.097465702928844</v>
      </c>
      <c r="AA62" s="65">
        <f>SUM(AA59:AA61)</f>
        <v>-4830632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2221689</v>
      </c>
      <c r="D37" s="20">
        <v>0</v>
      </c>
      <c r="E37" s="21">
        <v>6293891</v>
      </c>
      <c r="F37" s="22">
        <v>1659278</v>
      </c>
      <c r="G37" s="22">
        <v>135581</v>
      </c>
      <c r="H37" s="22">
        <v>132509</v>
      </c>
      <c r="I37" s="22">
        <v>134843</v>
      </c>
      <c r="J37" s="22">
        <v>402933</v>
      </c>
      <c r="K37" s="22">
        <v>135893</v>
      </c>
      <c r="L37" s="22">
        <v>137760</v>
      </c>
      <c r="M37" s="22">
        <v>153049</v>
      </c>
      <c r="N37" s="22">
        <v>426702</v>
      </c>
      <c r="O37" s="22">
        <v>128752</v>
      </c>
      <c r="P37" s="22">
        <v>138670</v>
      </c>
      <c r="Q37" s="22">
        <v>134353</v>
      </c>
      <c r="R37" s="22">
        <v>401775</v>
      </c>
      <c r="S37" s="22">
        <v>0</v>
      </c>
      <c r="T37" s="22">
        <v>0</v>
      </c>
      <c r="U37" s="22">
        <v>0</v>
      </c>
      <c r="V37" s="22">
        <v>0</v>
      </c>
      <c r="W37" s="22">
        <v>1231410</v>
      </c>
      <c r="X37" s="22">
        <v>1244448</v>
      </c>
      <c r="Y37" s="22">
        <v>-13038</v>
      </c>
      <c r="Z37" s="23">
        <v>-1.0476934351616138</v>
      </c>
      <c r="AA37" s="20">
        <v>1659278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74217</v>
      </c>
      <c r="D42" s="20">
        <v>0</v>
      </c>
      <c r="E42" s="21">
        <v>0</v>
      </c>
      <c r="F42" s="22">
        <v>0</v>
      </c>
      <c r="G42" s="22">
        <v>6304</v>
      </c>
      <c r="H42" s="22">
        <v>6100</v>
      </c>
      <c r="I42" s="22">
        <v>6100</v>
      </c>
      <c r="J42" s="22">
        <v>18504</v>
      </c>
      <c r="K42" s="22">
        <v>6304</v>
      </c>
      <c r="L42" s="22">
        <v>6100</v>
      </c>
      <c r="M42" s="22">
        <v>6304</v>
      </c>
      <c r="N42" s="22">
        <v>18708</v>
      </c>
      <c r="O42" s="22">
        <v>6506</v>
      </c>
      <c r="P42" s="22">
        <v>5693</v>
      </c>
      <c r="Q42" s="22">
        <v>6303</v>
      </c>
      <c r="R42" s="22">
        <v>18502</v>
      </c>
      <c r="S42" s="22">
        <v>0</v>
      </c>
      <c r="T42" s="22">
        <v>0</v>
      </c>
      <c r="U42" s="22">
        <v>0</v>
      </c>
      <c r="V42" s="22">
        <v>0</v>
      </c>
      <c r="W42" s="22">
        <v>55714</v>
      </c>
      <c r="X42" s="22">
        <v>0</v>
      </c>
      <c r="Y42" s="22">
        <v>55714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415157</v>
      </c>
      <c r="D44" s="20">
        <v>0</v>
      </c>
      <c r="E44" s="21">
        <v>1347826</v>
      </c>
      <c r="F44" s="22">
        <v>1186748</v>
      </c>
      <c r="G44" s="22">
        <v>0</v>
      </c>
      <c r="H44" s="22">
        <v>133690</v>
      </c>
      <c r="I44" s="22">
        <v>238750</v>
      </c>
      <c r="J44" s="22">
        <v>372440</v>
      </c>
      <c r="K44" s="22">
        <v>63478</v>
      </c>
      <c r="L44" s="22">
        <v>246000</v>
      </c>
      <c r="M44" s="22">
        <v>4830</v>
      </c>
      <c r="N44" s="22">
        <v>314308</v>
      </c>
      <c r="O44" s="22">
        <v>183750</v>
      </c>
      <c r="P44" s="22">
        <v>0</v>
      </c>
      <c r="Q44" s="22">
        <v>87500</v>
      </c>
      <c r="R44" s="22">
        <v>271250</v>
      </c>
      <c r="S44" s="22">
        <v>0</v>
      </c>
      <c r="T44" s="22">
        <v>0</v>
      </c>
      <c r="U44" s="22">
        <v>0</v>
      </c>
      <c r="V44" s="22">
        <v>0</v>
      </c>
      <c r="W44" s="22">
        <v>957998</v>
      </c>
      <c r="X44" s="22">
        <v>890055</v>
      </c>
      <c r="Y44" s="22">
        <v>67943</v>
      </c>
      <c r="Z44" s="23">
        <v>7.6335732061501824</v>
      </c>
      <c r="AA44" s="20">
        <v>1186748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162298</v>
      </c>
      <c r="D47" s="20">
        <v>0</v>
      </c>
      <c r="E47" s="21">
        <v>0</v>
      </c>
      <c r="F47" s="22">
        <v>10788</v>
      </c>
      <c r="G47" s="22">
        <v>1009</v>
      </c>
      <c r="H47" s="22">
        <v>936</v>
      </c>
      <c r="I47" s="22">
        <v>1023</v>
      </c>
      <c r="J47" s="22">
        <v>2968</v>
      </c>
      <c r="K47" s="22">
        <v>1097</v>
      </c>
      <c r="L47" s="22">
        <v>5455</v>
      </c>
      <c r="M47" s="22">
        <v>1268</v>
      </c>
      <c r="N47" s="22">
        <v>7820</v>
      </c>
      <c r="O47" s="22">
        <v>1025</v>
      </c>
      <c r="P47" s="22">
        <v>1124</v>
      </c>
      <c r="Q47" s="22">
        <v>1081</v>
      </c>
      <c r="R47" s="22">
        <v>3230</v>
      </c>
      <c r="S47" s="22">
        <v>0</v>
      </c>
      <c r="T47" s="22">
        <v>0</v>
      </c>
      <c r="U47" s="22">
        <v>0</v>
      </c>
      <c r="V47" s="22">
        <v>0</v>
      </c>
      <c r="W47" s="22">
        <v>14018</v>
      </c>
      <c r="X47" s="22">
        <v>8091</v>
      </c>
      <c r="Y47" s="22">
        <v>5927</v>
      </c>
      <c r="Z47" s="23">
        <v>73.2542330985045</v>
      </c>
      <c r="AA47" s="20">
        <v>10788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2873361</v>
      </c>
      <c r="D50" s="29">
        <f t="shared" ref="D50:Y50" si="1">SUM(D37:D49)</f>
        <v>0</v>
      </c>
      <c r="E50" s="30">
        <f t="shared" si="1"/>
        <v>7641717</v>
      </c>
      <c r="F50" s="31">
        <f t="shared" si="1"/>
        <v>2856814</v>
      </c>
      <c r="G50" s="31">
        <f t="shared" si="1"/>
        <v>142894</v>
      </c>
      <c r="H50" s="31">
        <f t="shared" si="1"/>
        <v>273235</v>
      </c>
      <c r="I50" s="31">
        <f t="shared" si="1"/>
        <v>380716</v>
      </c>
      <c r="J50" s="31">
        <f t="shared" si="1"/>
        <v>796845</v>
      </c>
      <c r="K50" s="31">
        <f t="shared" si="1"/>
        <v>206772</v>
      </c>
      <c r="L50" s="31">
        <f t="shared" si="1"/>
        <v>395315</v>
      </c>
      <c r="M50" s="31">
        <f t="shared" si="1"/>
        <v>165451</v>
      </c>
      <c r="N50" s="31">
        <f t="shared" si="1"/>
        <v>767538</v>
      </c>
      <c r="O50" s="31">
        <f t="shared" si="1"/>
        <v>320033</v>
      </c>
      <c r="P50" s="31">
        <f t="shared" si="1"/>
        <v>145487</v>
      </c>
      <c r="Q50" s="31">
        <f t="shared" si="1"/>
        <v>229237</v>
      </c>
      <c r="R50" s="31">
        <f t="shared" si="1"/>
        <v>694757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2259140</v>
      </c>
      <c r="X50" s="31">
        <f t="shared" si="1"/>
        <v>2142594</v>
      </c>
      <c r="Y50" s="31">
        <f t="shared" si="1"/>
        <v>116546</v>
      </c>
      <c r="Z50" s="32">
        <f>+IF(X50&lt;&gt;0,+(Y50/X50)*100,0)</f>
        <v>5.4394813016371746</v>
      </c>
      <c r="AA50" s="29">
        <f>SUM(AA37:AA49)</f>
        <v>2856814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-2873361</v>
      </c>
      <c r="D51" s="39">
        <f t="shared" si="2"/>
        <v>0</v>
      </c>
      <c r="E51" s="40">
        <f t="shared" si="2"/>
        <v>-7641717</v>
      </c>
      <c r="F51" s="41">
        <f t="shared" si="2"/>
        <v>-2856814</v>
      </c>
      <c r="G51" s="41">
        <f t="shared" si="2"/>
        <v>-142894</v>
      </c>
      <c r="H51" s="41">
        <f t="shared" si="2"/>
        <v>-273235</v>
      </c>
      <c r="I51" s="41">
        <f t="shared" si="2"/>
        <v>-380716</v>
      </c>
      <c r="J51" s="41">
        <f t="shared" si="2"/>
        <v>-796845</v>
      </c>
      <c r="K51" s="41">
        <f t="shared" si="2"/>
        <v>-206772</v>
      </c>
      <c r="L51" s="41">
        <f t="shared" si="2"/>
        <v>-395315</v>
      </c>
      <c r="M51" s="41">
        <f t="shared" si="2"/>
        <v>-165451</v>
      </c>
      <c r="N51" s="41">
        <f t="shared" si="2"/>
        <v>-767538</v>
      </c>
      <c r="O51" s="41">
        <f t="shared" si="2"/>
        <v>-320033</v>
      </c>
      <c r="P51" s="41">
        <f t="shared" si="2"/>
        <v>-145487</v>
      </c>
      <c r="Q51" s="41">
        <f t="shared" si="2"/>
        <v>-229237</v>
      </c>
      <c r="R51" s="41">
        <f t="shared" si="2"/>
        <v>-694757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-2259140</v>
      </c>
      <c r="X51" s="41">
        <f t="shared" si="2"/>
        <v>-2142594</v>
      </c>
      <c r="Y51" s="41">
        <f t="shared" si="2"/>
        <v>-116546</v>
      </c>
      <c r="Z51" s="42">
        <f>+IF(X51&lt;&gt;0,+(Y51/X51)*100,0)</f>
        <v>5.4394813016371746</v>
      </c>
      <c r="AA51" s="39">
        <f>+AA35-AA50</f>
        <v>-2856814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-2873361</v>
      </c>
      <c r="D54" s="48">
        <f t="shared" si="3"/>
        <v>0</v>
      </c>
      <c r="E54" s="49">
        <f t="shared" si="3"/>
        <v>-7641717</v>
      </c>
      <c r="F54" s="50">
        <f t="shared" si="3"/>
        <v>-2856814</v>
      </c>
      <c r="G54" s="50">
        <f t="shared" si="3"/>
        <v>-142894</v>
      </c>
      <c r="H54" s="50">
        <f t="shared" si="3"/>
        <v>-273235</v>
      </c>
      <c r="I54" s="50">
        <f t="shared" si="3"/>
        <v>-380716</v>
      </c>
      <c r="J54" s="50">
        <f t="shared" si="3"/>
        <v>-796845</v>
      </c>
      <c r="K54" s="50">
        <f t="shared" si="3"/>
        <v>-206772</v>
      </c>
      <c r="L54" s="50">
        <f t="shared" si="3"/>
        <v>-395315</v>
      </c>
      <c r="M54" s="50">
        <f t="shared" si="3"/>
        <v>-165451</v>
      </c>
      <c r="N54" s="50">
        <f t="shared" si="3"/>
        <v>-767538</v>
      </c>
      <c r="O54" s="50">
        <f t="shared" si="3"/>
        <v>-320033</v>
      </c>
      <c r="P54" s="50">
        <f t="shared" si="3"/>
        <v>-145487</v>
      </c>
      <c r="Q54" s="50">
        <f t="shared" si="3"/>
        <v>-229237</v>
      </c>
      <c r="R54" s="50">
        <f t="shared" si="3"/>
        <v>-694757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-2259140</v>
      </c>
      <c r="X54" s="50">
        <f t="shared" si="3"/>
        <v>-2142594</v>
      </c>
      <c r="Y54" s="50">
        <f t="shared" si="3"/>
        <v>-116546</v>
      </c>
      <c r="Z54" s="51">
        <f>+IF(X54&lt;&gt;0,+(Y54/X54)*100,0)</f>
        <v>5.4394813016371746</v>
      </c>
      <c r="AA54" s="48">
        <f>SUM(AA51:AA53)</f>
        <v>-2856814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-2873361</v>
      </c>
      <c r="D56" s="54">
        <f>+D54-D55</f>
        <v>0</v>
      </c>
      <c r="E56" s="55">
        <f t="shared" si="4"/>
        <v>-7641717</v>
      </c>
      <c r="F56" s="56">
        <f t="shared" si="4"/>
        <v>-2856814</v>
      </c>
      <c r="G56" s="56">
        <f t="shared" si="4"/>
        <v>-142894</v>
      </c>
      <c r="H56" s="56">
        <f t="shared" si="4"/>
        <v>-273235</v>
      </c>
      <c r="I56" s="56">
        <f t="shared" si="4"/>
        <v>-380716</v>
      </c>
      <c r="J56" s="56">
        <f t="shared" si="4"/>
        <v>-796845</v>
      </c>
      <c r="K56" s="56">
        <f t="shared" si="4"/>
        <v>-206772</v>
      </c>
      <c r="L56" s="56">
        <f t="shared" si="4"/>
        <v>-395315</v>
      </c>
      <c r="M56" s="56">
        <f t="shared" si="4"/>
        <v>-165451</v>
      </c>
      <c r="N56" s="56">
        <f t="shared" si="4"/>
        <v>-767538</v>
      </c>
      <c r="O56" s="56">
        <f t="shared" si="4"/>
        <v>-320033</v>
      </c>
      <c r="P56" s="56">
        <f t="shared" si="4"/>
        <v>-145487</v>
      </c>
      <c r="Q56" s="56">
        <f t="shared" si="4"/>
        <v>-229237</v>
      </c>
      <c r="R56" s="56">
        <f t="shared" si="4"/>
        <v>-694757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-2259140</v>
      </c>
      <c r="X56" s="56">
        <f t="shared" si="4"/>
        <v>-2142594</v>
      </c>
      <c r="Y56" s="56">
        <f t="shared" si="4"/>
        <v>-116546</v>
      </c>
      <c r="Z56" s="57">
        <f>+IF(X56&lt;&gt;0,+(Y56/X56)*100,0)</f>
        <v>5.4394813016371746</v>
      </c>
      <c r="AA56" s="54">
        <f>+AA54-AA55</f>
        <v>-2856814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-2873361</v>
      </c>
      <c r="D59" s="48">
        <f>SUM(D56:D58)</f>
        <v>0</v>
      </c>
      <c r="E59" s="49">
        <f t="shared" si="5"/>
        <v>-7641717</v>
      </c>
      <c r="F59" s="50">
        <f t="shared" si="5"/>
        <v>-2856814</v>
      </c>
      <c r="G59" s="50">
        <f t="shared" si="5"/>
        <v>-142894</v>
      </c>
      <c r="H59" s="50">
        <f t="shared" si="5"/>
        <v>-273235</v>
      </c>
      <c r="I59" s="50">
        <f t="shared" si="5"/>
        <v>-380716</v>
      </c>
      <c r="J59" s="50">
        <f t="shared" si="5"/>
        <v>-796845</v>
      </c>
      <c r="K59" s="50">
        <f t="shared" si="5"/>
        <v>-206772</v>
      </c>
      <c r="L59" s="50">
        <f t="shared" si="5"/>
        <v>-395315</v>
      </c>
      <c r="M59" s="50">
        <f t="shared" si="5"/>
        <v>-165451</v>
      </c>
      <c r="N59" s="50">
        <f t="shared" si="5"/>
        <v>-767538</v>
      </c>
      <c r="O59" s="50">
        <f t="shared" si="5"/>
        <v>-320033</v>
      </c>
      <c r="P59" s="50">
        <f t="shared" si="5"/>
        <v>-145487</v>
      </c>
      <c r="Q59" s="50">
        <f t="shared" si="5"/>
        <v>-229237</v>
      </c>
      <c r="R59" s="50">
        <f t="shared" si="5"/>
        <v>-694757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-2259140</v>
      </c>
      <c r="X59" s="50">
        <f t="shared" si="5"/>
        <v>-2142594</v>
      </c>
      <c r="Y59" s="50">
        <f t="shared" si="5"/>
        <v>-116546</v>
      </c>
      <c r="Z59" s="51">
        <f>+IF(X59&lt;&gt;0,+(Y59/X59)*100,0)</f>
        <v>5.4394813016371746</v>
      </c>
      <c r="AA59" s="48">
        <f>SUM(AA56:AA58)</f>
        <v>-2856814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-2873361</v>
      </c>
      <c r="D62" s="65">
        <f>SUM(D59:D61)</f>
        <v>0</v>
      </c>
      <c r="E62" s="66">
        <f t="shared" si="6"/>
        <v>-7641717</v>
      </c>
      <c r="F62" s="67">
        <f t="shared" si="6"/>
        <v>-2856814</v>
      </c>
      <c r="G62" s="67">
        <f t="shared" si="6"/>
        <v>-142894</v>
      </c>
      <c r="H62" s="67">
        <f t="shared" si="6"/>
        <v>-273235</v>
      </c>
      <c r="I62" s="67">
        <f t="shared" si="6"/>
        <v>-380716</v>
      </c>
      <c r="J62" s="67">
        <f t="shared" si="6"/>
        <v>-796845</v>
      </c>
      <c r="K62" s="67">
        <f t="shared" si="6"/>
        <v>-206772</v>
      </c>
      <c r="L62" s="67">
        <f t="shared" si="6"/>
        <v>-395315</v>
      </c>
      <c r="M62" s="67">
        <f t="shared" si="6"/>
        <v>-165451</v>
      </c>
      <c r="N62" s="67">
        <f t="shared" si="6"/>
        <v>-767538</v>
      </c>
      <c r="O62" s="67">
        <f t="shared" si="6"/>
        <v>-320033</v>
      </c>
      <c r="P62" s="67">
        <f t="shared" si="6"/>
        <v>-145487</v>
      </c>
      <c r="Q62" s="67">
        <f t="shared" si="6"/>
        <v>-229237</v>
      </c>
      <c r="R62" s="67">
        <f t="shared" si="6"/>
        <v>-694757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-2259140</v>
      </c>
      <c r="X62" s="67">
        <f t="shared" si="6"/>
        <v>-2142594</v>
      </c>
      <c r="Y62" s="67">
        <f t="shared" si="6"/>
        <v>-116546</v>
      </c>
      <c r="Z62" s="68">
        <f>+IF(X62&lt;&gt;0,+(Y62/X62)*100,0)</f>
        <v>5.4394813016371746</v>
      </c>
      <c r="AA62" s="65">
        <f>SUM(AA59:AA61)</f>
        <v>-2856814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5821662</v>
      </c>
      <c r="D9" s="20">
        <v>0</v>
      </c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>
        <v>458258</v>
      </c>
      <c r="L9" s="22">
        <v>483918</v>
      </c>
      <c r="M9" s="22">
        <v>498643</v>
      </c>
      <c r="N9" s="22">
        <v>1440819</v>
      </c>
      <c r="O9" s="22">
        <v>498643</v>
      </c>
      <c r="P9" s="22">
        <v>434673</v>
      </c>
      <c r="Q9" s="22">
        <v>485152</v>
      </c>
      <c r="R9" s="22">
        <v>1418468</v>
      </c>
      <c r="S9" s="22">
        <v>0</v>
      </c>
      <c r="T9" s="22">
        <v>0</v>
      </c>
      <c r="U9" s="22">
        <v>0</v>
      </c>
      <c r="V9" s="22">
        <v>0</v>
      </c>
      <c r="W9" s="22">
        <v>4359623</v>
      </c>
      <c r="X9" s="22">
        <v>5215239</v>
      </c>
      <c r="Y9" s="22">
        <v>-855616</v>
      </c>
      <c r="Z9" s="23">
        <v>-16.406074582583845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10139</v>
      </c>
      <c r="D13" s="20">
        <v>0</v>
      </c>
      <c r="E13" s="21">
        <v>2520519</v>
      </c>
      <c r="F13" s="22">
        <v>2520519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67219</v>
      </c>
      <c r="P13" s="22">
        <v>0</v>
      </c>
      <c r="Q13" s="22">
        <v>0</v>
      </c>
      <c r="R13" s="22">
        <v>67219</v>
      </c>
      <c r="S13" s="22">
        <v>0</v>
      </c>
      <c r="T13" s="22">
        <v>0</v>
      </c>
      <c r="U13" s="22">
        <v>0</v>
      </c>
      <c r="V13" s="22">
        <v>0</v>
      </c>
      <c r="W13" s="22">
        <v>67219</v>
      </c>
      <c r="X13" s="22">
        <v>1890387</v>
      </c>
      <c r="Y13" s="22">
        <v>-1823168</v>
      </c>
      <c r="Z13" s="23">
        <v>-96.444167252525531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21787358</v>
      </c>
      <c r="D28" s="20">
        <v>0</v>
      </c>
      <c r="E28" s="21">
        <v>17488875</v>
      </c>
      <c r="F28" s="22">
        <v>17488875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1538625</v>
      </c>
      <c r="N28" s="22">
        <v>1538625</v>
      </c>
      <c r="O28" s="22">
        <v>0</v>
      </c>
      <c r="P28" s="22">
        <v>0</v>
      </c>
      <c r="Q28" s="22">
        <v>15950250</v>
      </c>
      <c r="R28" s="22">
        <v>15950250</v>
      </c>
      <c r="S28" s="22">
        <v>0</v>
      </c>
      <c r="T28" s="22">
        <v>0</v>
      </c>
      <c r="U28" s="22">
        <v>0</v>
      </c>
      <c r="V28" s="22">
        <v>0</v>
      </c>
      <c r="W28" s="22">
        <v>17488875</v>
      </c>
      <c r="X28" s="22">
        <v>13116654</v>
      </c>
      <c r="Y28" s="22">
        <v>4372221</v>
      </c>
      <c r="Z28" s="23">
        <v>33.333356205019967</v>
      </c>
      <c r="AA28" s="20">
        <v>17488875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27619159</v>
      </c>
      <c r="D35" s="29">
        <f t="shared" ref="D35:Y35" si="0">SUM(D6:D34)</f>
        <v>0</v>
      </c>
      <c r="E35" s="30">
        <f t="shared" si="0"/>
        <v>26963042</v>
      </c>
      <c r="F35" s="31">
        <f t="shared" si="0"/>
        <v>26963042</v>
      </c>
      <c r="G35" s="31">
        <f t="shared" si="0"/>
        <v>580471</v>
      </c>
      <c r="H35" s="31">
        <f t="shared" si="0"/>
        <v>419025</v>
      </c>
      <c r="I35" s="31">
        <f t="shared" si="0"/>
        <v>500840</v>
      </c>
      <c r="J35" s="31">
        <f t="shared" si="0"/>
        <v>1500336</v>
      </c>
      <c r="K35" s="31">
        <f t="shared" si="0"/>
        <v>458258</v>
      </c>
      <c r="L35" s="31">
        <f t="shared" si="0"/>
        <v>483918</v>
      </c>
      <c r="M35" s="31">
        <f t="shared" si="0"/>
        <v>2037268</v>
      </c>
      <c r="N35" s="31">
        <f t="shared" si="0"/>
        <v>2979444</v>
      </c>
      <c r="O35" s="31">
        <f t="shared" si="0"/>
        <v>565862</v>
      </c>
      <c r="P35" s="31">
        <f t="shared" si="0"/>
        <v>434673</v>
      </c>
      <c r="Q35" s="31">
        <f t="shared" si="0"/>
        <v>16435402</v>
      </c>
      <c r="R35" s="31">
        <f t="shared" si="0"/>
        <v>17435937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21915717</v>
      </c>
      <c r="X35" s="31">
        <f t="shared" si="0"/>
        <v>20222280</v>
      </c>
      <c r="Y35" s="31">
        <f t="shared" si="0"/>
        <v>1693437</v>
      </c>
      <c r="Z35" s="32">
        <f>+IF(X35&lt;&gt;0,+(Y35/X35)*100,0)</f>
        <v>8.3741150849459114</v>
      </c>
      <c r="AA35" s="29">
        <f>SUM(AA6:AA34)</f>
        <v>26963042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12869472</v>
      </c>
      <c r="D37" s="20">
        <v>0</v>
      </c>
      <c r="E37" s="21">
        <v>13262073</v>
      </c>
      <c r="F37" s="22">
        <v>12596619</v>
      </c>
      <c r="G37" s="22">
        <v>1010392</v>
      </c>
      <c r="H37" s="22">
        <v>966153</v>
      </c>
      <c r="I37" s="22">
        <v>993488</v>
      </c>
      <c r="J37" s="22">
        <v>2970033</v>
      </c>
      <c r="K37" s="22">
        <v>1025254</v>
      </c>
      <c r="L37" s="22">
        <v>1023611</v>
      </c>
      <c r="M37" s="22">
        <v>1730626</v>
      </c>
      <c r="N37" s="22">
        <v>3779491</v>
      </c>
      <c r="O37" s="22">
        <v>1067283</v>
      </c>
      <c r="P37" s="22">
        <v>968902</v>
      </c>
      <c r="Q37" s="22">
        <v>1016748</v>
      </c>
      <c r="R37" s="22">
        <v>3052933</v>
      </c>
      <c r="S37" s="22">
        <v>0</v>
      </c>
      <c r="T37" s="22">
        <v>0</v>
      </c>
      <c r="U37" s="22">
        <v>0</v>
      </c>
      <c r="V37" s="22">
        <v>0</v>
      </c>
      <c r="W37" s="22">
        <v>9802457</v>
      </c>
      <c r="X37" s="22">
        <v>9447471</v>
      </c>
      <c r="Y37" s="22">
        <v>354986</v>
      </c>
      <c r="Z37" s="23">
        <v>3.7574711793240754</v>
      </c>
      <c r="AA37" s="20">
        <v>12596619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14190022</v>
      </c>
      <c r="D44" s="20">
        <v>0</v>
      </c>
      <c r="E44" s="21">
        <v>8286000</v>
      </c>
      <c r="F44" s="22">
        <v>8286000</v>
      </c>
      <c r="G44" s="22">
        <v>782724</v>
      </c>
      <c r="H44" s="22">
        <v>458507</v>
      </c>
      <c r="I44" s="22">
        <v>1565447</v>
      </c>
      <c r="J44" s="22">
        <v>2806678</v>
      </c>
      <c r="K44" s="22">
        <v>83070</v>
      </c>
      <c r="L44" s="22">
        <v>320021</v>
      </c>
      <c r="M44" s="22">
        <v>47826</v>
      </c>
      <c r="N44" s="22">
        <v>450917</v>
      </c>
      <c r="O44" s="22">
        <v>539366</v>
      </c>
      <c r="P44" s="22">
        <v>457703</v>
      </c>
      <c r="Q44" s="22">
        <v>493558</v>
      </c>
      <c r="R44" s="22">
        <v>1490627</v>
      </c>
      <c r="S44" s="22">
        <v>0</v>
      </c>
      <c r="T44" s="22">
        <v>0</v>
      </c>
      <c r="U44" s="22">
        <v>0</v>
      </c>
      <c r="V44" s="22">
        <v>0</v>
      </c>
      <c r="W44" s="22">
        <v>4748222</v>
      </c>
      <c r="X44" s="22">
        <v>6214500</v>
      </c>
      <c r="Y44" s="22">
        <v>-1466278</v>
      </c>
      <c r="Z44" s="23">
        <v>-23.594464558693378</v>
      </c>
      <c r="AA44" s="20">
        <v>8286000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2112848</v>
      </c>
      <c r="D47" s="20">
        <v>0</v>
      </c>
      <c r="E47" s="21">
        <v>1276084</v>
      </c>
      <c r="F47" s="22">
        <v>1320284</v>
      </c>
      <c r="G47" s="22">
        <v>7948</v>
      </c>
      <c r="H47" s="22">
        <v>7547</v>
      </c>
      <c r="I47" s="22">
        <v>77815</v>
      </c>
      <c r="J47" s="22">
        <v>93310</v>
      </c>
      <c r="K47" s="22">
        <v>141723</v>
      </c>
      <c r="L47" s="22">
        <v>448238</v>
      </c>
      <c r="M47" s="22">
        <v>455337</v>
      </c>
      <c r="N47" s="22">
        <v>1045298</v>
      </c>
      <c r="O47" s="22">
        <v>2729742</v>
      </c>
      <c r="P47" s="22">
        <v>7529</v>
      </c>
      <c r="Q47" s="22">
        <v>615148</v>
      </c>
      <c r="R47" s="22">
        <v>3352419</v>
      </c>
      <c r="S47" s="22">
        <v>0</v>
      </c>
      <c r="T47" s="22">
        <v>0</v>
      </c>
      <c r="U47" s="22">
        <v>0</v>
      </c>
      <c r="V47" s="22">
        <v>0</v>
      </c>
      <c r="W47" s="22">
        <v>4491027</v>
      </c>
      <c r="X47" s="22">
        <v>990216</v>
      </c>
      <c r="Y47" s="22">
        <v>3500811</v>
      </c>
      <c r="Z47" s="23">
        <v>353.54013669744779</v>
      </c>
      <c r="AA47" s="20">
        <v>1320284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29172342</v>
      </c>
      <c r="D50" s="29">
        <f t="shared" ref="D50:Y50" si="1">SUM(D37:D49)</f>
        <v>0</v>
      </c>
      <c r="E50" s="30">
        <f t="shared" si="1"/>
        <v>22824157</v>
      </c>
      <c r="F50" s="31">
        <f t="shared" si="1"/>
        <v>22202903</v>
      </c>
      <c r="G50" s="31">
        <f t="shared" si="1"/>
        <v>1801064</v>
      </c>
      <c r="H50" s="31">
        <f t="shared" si="1"/>
        <v>1432207</v>
      </c>
      <c r="I50" s="31">
        <f t="shared" si="1"/>
        <v>2636750</v>
      </c>
      <c r="J50" s="31">
        <f t="shared" si="1"/>
        <v>5870021</v>
      </c>
      <c r="K50" s="31">
        <f t="shared" si="1"/>
        <v>1250047</v>
      </c>
      <c r="L50" s="31">
        <f t="shared" si="1"/>
        <v>1791870</v>
      </c>
      <c r="M50" s="31">
        <f t="shared" si="1"/>
        <v>2233789</v>
      </c>
      <c r="N50" s="31">
        <f t="shared" si="1"/>
        <v>5275706</v>
      </c>
      <c r="O50" s="31">
        <f t="shared" si="1"/>
        <v>4336391</v>
      </c>
      <c r="P50" s="31">
        <f t="shared" si="1"/>
        <v>1434134</v>
      </c>
      <c r="Q50" s="31">
        <f t="shared" si="1"/>
        <v>2125454</v>
      </c>
      <c r="R50" s="31">
        <f t="shared" si="1"/>
        <v>7895979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19041706</v>
      </c>
      <c r="X50" s="31">
        <f t="shared" si="1"/>
        <v>16652187</v>
      </c>
      <c r="Y50" s="31">
        <f t="shared" si="1"/>
        <v>2389519</v>
      </c>
      <c r="Z50" s="32">
        <f>+IF(X50&lt;&gt;0,+(Y50/X50)*100,0)</f>
        <v>14.349580628658565</v>
      </c>
      <c r="AA50" s="29">
        <f>SUM(AA37:AA49)</f>
        <v>22202903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-1553183</v>
      </c>
      <c r="D51" s="39">
        <f t="shared" si="2"/>
        <v>0</v>
      </c>
      <c r="E51" s="40">
        <f t="shared" si="2"/>
        <v>4138885</v>
      </c>
      <c r="F51" s="41">
        <f t="shared" si="2"/>
        <v>4760139</v>
      </c>
      <c r="G51" s="41">
        <f t="shared" si="2"/>
        <v>-1220593</v>
      </c>
      <c r="H51" s="41">
        <f t="shared" si="2"/>
        <v>-1013182</v>
      </c>
      <c r="I51" s="41">
        <f t="shared" si="2"/>
        <v>-2135910</v>
      </c>
      <c r="J51" s="41">
        <f t="shared" si="2"/>
        <v>-4369685</v>
      </c>
      <c r="K51" s="41">
        <f t="shared" si="2"/>
        <v>-791789</v>
      </c>
      <c r="L51" s="41">
        <f t="shared" si="2"/>
        <v>-1307952</v>
      </c>
      <c r="M51" s="41">
        <f t="shared" si="2"/>
        <v>-196521</v>
      </c>
      <c r="N51" s="41">
        <f t="shared" si="2"/>
        <v>-2296262</v>
      </c>
      <c r="O51" s="41">
        <f t="shared" si="2"/>
        <v>-3770529</v>
      </c>
      <c r="P51" s="41">
        <f t="shared" si="2"/>
        <v>-999461</v>
      </c>
      <c r="Q51" s="41">
        <f t="shared" si="2"/>
        <v>14309948</v>
      </c>
      <c r="R51" s="41">
        <f t="shared" si="2"/>
        <v>9539958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2874011</v>
      </c>
      <c r="X51" s="41">
        <f t="shared" si="2"/>
        <v>3570093</v>
      </c>
      <c r="Y51" s="41">
        <f t="shared" si="2"/>
        <v>-696082</v>
      </c>
      <c r="Z51" s="42">
        <f>+IF(X51&lt;&gt;0,+(Y51/X51)*100,0)</f>
        <v>-19.497587317753347</v>
      </c>
      <c r="AA51" s="39">
        <f>+AA35-AA50</f>
        <v>4760139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-1553183</v>
      </c>
      <c r="D54" s="48">
        <f t="shared" si="3"/>
        <v>0</v>
      </c>
      <c r="E54" s="49">
        <f t="shared" si="3"/>
        <v>4138885</v>
      </c>
      <c r="F54" s="50">
        <f t="shared" si="3"/>
        <v>4760139</v>
      </c>
      <c r="G54" s="50">
        <f t="shared" si="3"/>
        <v>-1220593</v>
      </c>
      <c r="H54" s="50">
        <f t="shared" si="3"/>
        <v>-1013182</v>
      </c>
      <c r="I54" s="50">
        <f t="shared" si="3"/>
        <v>-2135910</v>
      </c>
      <c r="J54" s="50">
        <f t="shared" si="3"/>
        <v>-4369685</v>
      </c>
      <c r="K54" s="50">
        <f t="shared" si="3"/>
        <v>-791789</v>
      </c>
      <c r="L54" s="50">
        <f t="shared" si="3"/>
        <v>-1307952</v>
      </c>
      <c r="M54" s="50">
        <f t="shared" si="3"/>
        <v>-196521</v>
      </c>
      <c r="N54" s="50">
        <f t="shared" si="3"/>
        <v>-2296262</v>
      </c>
      <c r="O54" s="50">
        <f t="shared" si="3"/>
        <v>-3770529</v>
      </c>
      <c r="P54" s="50">
        <f t="shared" si="3"/>
        <v>-999461</v>
      </c>
      <c r="Q54" s="50">
        <f t="shared" si="3"/>
        <v>14309948</v>
      </c>
      <c r="R54" s="50">
        <f t="shared" si="3"/>
        <v>9539958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2874011</v>
      </c>
      <c r="X54" s="50">
        <f t="shared" si="3"/>
        <v>3570093</v>
      </c>
      <c r="Y54" s="50">
        <f t="shared" si="3"/>
        <v>-696082</v>
      </c>
      <c r="Z54" s="51">
        <f>+IF(X54&lt;&gt;0,+(Y54/X54)*100,0)</f>
        <v>-19.497587317753347</v>
      </c>
      <c r="AA54" s="48">
        <f>SUM(AA51:AA53)</f>
        <v>4760139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-1553183</v>
      </c>
      <c r="D56" s="54">
        <f>+D54-D55</f>
        <v>0</v>
      </c>
      <c r="E56" s="55">
        <f t="shared" si="4"/>
        <v>4138885</v>
      </c>
      <c r="F56" s="56">
        <f t="shared" si="4"/>
        <v>4760139</v>
      </c>
      <c r="G56" s="56">
        <f t="shared" si="4"/>
        <v>-1220593</v>
      </c>
      <c r="H56" s="56">
        <f t="shared" si="4"/>
        <v>-1013182</v>
      </c>
      <c r="I56" s="56">
        <f t="shared" si="4"/>
        <v>-2135910</v>
      </c>
      <c r="J56" s="56">
        <f t="shared" si="4"/>
        <v>-4369685</v>
      </c>
      <c r="K56" s="56">
        <f t="shared" si="4"/>
        <v>-791789</v>
      </c>
      <c r="L56" s="56">
        <f t="shared" si="4"/>
        <v>-1307952</v>
      </c>
      <c r="M56" s="56">
        <f t="shared" si="4"/>
        <v>-196521</v>
      </c>
      <c r="N56" s="56">
        <f t="shared" si="4"/>
        <v>-2296262</v>
      </c>
      <c r="O56" s="56">
        <f t="shared" si="4"/>
        <v>-3770529</v>
      </c>
      <c r="P56" s="56">
        <f t="shared" si="4"/>
        <v>-999461</v>
      </c>
      <c r="Q56" s="56">
        <f t="shared" si="4"/>
        <v>14309948</v>
      </c>
      <c r="R56" s="56">
        <f t="shared" si="4"/>
        <v>9539958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2874011</v>
      </c>
      <c r="X56" s="56">
        <f t="shared" si="4"/>
        <v>3570093</v>
      </c>
      <c r="Y56" s="56">
        <f t="shared" si="4"/>
        <v>-696082</v>
      </c>
      <c r="Z56" s="57">
        <f>+IF(X56&lt;&gt;0,+(Y56/X56)*100,0)</f>
        <v>-19.497587317753347</v>
      </c>
      <c r="AA56" s="54">
        <f>+AA54-AA55</f>
        <v>4760139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-1553183</v>
      </c>
      <c r="D59" s="48">
        <f>SUM(D56:D58)</f>
        <v>0</v>
      </c>
      <c r="E59" s="49">
        <f t="shared" si="5"/>
        <v>4138885</v>
      </c>
      <c r="F59" s="50">
        <f t="shared" si="5"/>
        <v>4760139</v>
      </c>
      <c r="G59" s="50">
        <f t="shared" si="5"/>
        <v>-1220593</v>
      </c>
      <c r="H59" s="50">
        <f t="shared" si="5"/>
        <v>-1013182</v>
      </c>
      <c r="I59" s="50">
        <f t="shared" si="5"/>
        <v>-2135910</v>
      </c>
      <c r="J59" s="50">
        <f t="shared" si="5"/>
        <v>-4369685</v>
      </c>
      <c r="K59" s="50">
        <f t="shared" si="5"/>
        <v>-791789</v>
      </c>
      <c r="L59" s="50">
        <f t="shared" si="5"/>
        <v>-1307952</v>
      </c>
      <c r="M59" s="50">
        <f t="shared" si="5"/>
        <v>-196521</v>
      </c>
      <c r="N59" s="50">
        <f t="shared" si="5"/>
        <v>-2296262</v>
      </c>
      <c r="O59" s="50">
        <f t="shared" si="5"/>
        <v>-3770529</v>
      </c>
      <c r="P59" s="50">
        <f t="shared" si="5"/>
        <v>-999461</v>
      </c>
      <c r="Q59" s="50">
        <f t="shared" si="5"/>
        <v>14309948</v>
      </c>
      <c r="R59" s="50">
        <f t="shared" si="5"/>
        <v>9539958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2874011</v>
      </c>
      <c r="X59" s="50">
        <f t="shared" si="5"/>
        <v>3570093</v>
      </c>
      <c r="Y59" s="50">
        <f t="shared" si="5"/>
        <v>-696082</v>
      </c>
      <c r="Z59" s="51">
        <f>+IF(X59&lt;&gt;0,+(Y59/X59)*100,0)</f>
        <v>-19.497587317753347</v>
      </c>
      <c r="AA59" s="48">
        <f>SUM(AA56:AA58)</f>
        <v>4760139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-1553183</v>
      </c>
      <c r="D62" s="65">
        <f>SUM(D59:D61)</f>
        <v>0</v>
      </c>
      <c r="E62" s="66">
        <f t="shared" si="6"/>
        <v>4138885</v>
      </c>
      <c r="F62" s="67">
        <f t="shared" si="6"/>
        <v>4760139</v>
      </c>
      <c r="G62" s="67">
        <f t="shared" si="6"/>
        <v>-1220593</v>
      </c>
      <c r="H62" s="67">
        <f t="shared" si="6"/>
        <v>-1013182</v>
      </c>
      <c r="I62" s="67">
        <f t="shared" si="6"/>
        <v>-2135910</v>
      </c>
      <c r="J62" s="67">
        <f t="shared" si="6"/>
        <v>-4369685</v>
      </c>
      <c r="K62" s="67">
        <f t="shared" si="6"/>
        <v>-791789</v>
      </c>
      <c r="L62" s="67">
        <f t="shared" si="6"/>
        <v>-1307952</v>
      </c>
      <c r="M62" s="67">
        <f t="shared" si="6"/>
        <v>-196521</v>
      </c>
      <c r="N62" s="67">
        <f t="shared" si="6"/>
        <v>-2296262</v>
      </c>
      <c r="O62" s="67">
        <f t="shared" si="6"/>
        <v>-3770529</v>
      </c>
      <c r="P62" s="67">
        <f t="shared" si="6"/>
        <v>-999461</v>
      </c>
      <c r="Q62" s="67">
        <f t="shared" si="6"/>
        <v>14309948</v>
      </c>
      <c r="R62" s="67">
        <f t="shared" si="6"/>
        <v>9539958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2874011</v>
      </c>
      <c r="X62" s="67">
        <f t="shared" si="6"/>
        <v>3570093</v>
      </c>
      <c r="Y62" s="67">
        <f t="shared" si="6"/>
        <v>-696082</v>
      </c>
      <c r="Z62" s="68">
        <f>+IF(X62&lt;&gt;0,+(Y62/X62)*100,0)</f>
        <v>-19.497587317753347</v>
      </c>
      <c r="AA62" s="65">
        <f>SUM(AA59:AA61)</f>
        <v>4760139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14355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2261135</v>
      </c>
      <c r="D9" s="20">
        <v>0</v>
      </c>
      <c r="E9" s="21">
        <v>1966267</v>
      </c>
      <c r="F9" s="22">
        <v>2382071</v>
      </c>
      <c r="G9" s="22">
        <v>580471</v>
      </c>
      <c r="H9" s="22">
        <v>188989</v>
      </c>
      <c r="I9" s="22">
        <v>373560</v>
      </c>
      <c r="J9" s="22">
        <v>1143020</v>
      </c>
      <c r="K9" s="22">
        <v>-203902</v>
      </c>
      <c r="L9" s="22">
        <v>187415</v>
      </c>
      <c r="M9" s="22">
        <v>-1801</v>
      </c>
      <c r="N9" s="22">
        <v>-18288</v>
      </c>
      <c r="O9" s="22">
        <v>186458</v>
      </c>
      <c r="P9" s="22">
        <v>185772</v>
      </c>
      <c r="Q9" s="22">
        <v>187050</v>
      </c>
      <c r="R9" s="22">
        <v>559280</v>
      </c>
      <c r="S9" s="22">
        <v>0</v>
      </c>
      <c r="T9" s="22">
        <v>0</v>
      </c>
      <c r="U9" s="22">
        <v>0</v>
      </c>
      <c r="V9" s="22">
        <v>0</v>
      </c>
      <c r="W9" s="22">
        <v>1684012</v>
      </c>
      <c r="X9" s="22">
        <v>1786554</v>
      </c>
      <c r="Y9" s="22">
        <v>-102542</v>
      </c>
      <c r="Z9" s="23">
        <v>-5.7396529855800607</v>
      </c>
      <c r="AA9" s="20">
        <v>2382071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1909000</v>
      </c>
      <c r="D28" s="20">
        <v>0</v>
      </c>
      <c r="E28" s="21">
        <v>2042000</v>
      </c>
      <c r="F28" s="22">
        <v>2042000</v>
      </c>
      <c r="G28" s="22">
        <v>0</v>
      </c>
      <c r="H28" s="22">
        <v>292546</v>
      </c>
      <c r="I28" s="22">
        <v>587223</v>
      </c>
      <c r="J28" s="22">
        <v>879769</v>
      </c>
      <c r="K28" s="22">
        <v>587724</v>
      </c>
      <c r="L28" s="22">
        <v>293800</v>
      </c>
      <c r="M28" s="22">
        <v>25867</v>
      </c>
      <c r="N28" s="22">
        <v>907391</v>
      </c>
      <c r="O28" s="22">
        <v>254820</v>
      </c>
      <c r="P28" s="22">
        <v>0</v>
      </c>
      <c r="Q28" s="22">
        <v>0</v>
      </c>
      <c r="R28" s="22">
        <v>254820</v>
      </c>
      <c r="S28" s="22">
        <v>0</v>
      </c>
      <c r="T28" s="22">
        <v>0</v>
      </c>
      <c r="U28" s="22">
        <v>0</v>
      </c>
      <c r="V28" s="22">
        <v>0</v>
      </c>
      <c r="W28" s="22">
        <v>2041980</v>
      </c>
      <c r="X28" s="22">
        <v>1531503</v>
      </c>
      <c r="Y28" s="22">
        <v>510477</v>
      </c>
      <c r="Z28" s="23">
        <v>33.331766245315876</v>
      </c>
      <c r="AA28" s="20">
        <v>2042000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4184490</v>
      </c>
      <c r="D35" s="29">
        <f t="shared" ref="D35:Y35" si="0">SUM(D6:D34)</f>
        <v>0</v>
      </c>
      <c r="E35" s="30">
        <f t="shared" si="0"/>
        <v>4008267</v>
      </c>
      <c r="F35" s="31">
        <f t="shared" si="0"/>
        <v>4424071</v>
      </c>
      <c r="G35" s="31">
        <f t="shared" si="0"/>
        <v>580471</v>
      </c>
      <c r="H35" s="31">
        <f t="shared" si="0"/>
        <v>481535</v>
      </c>
      <c r="I35" s="31">
        <f t="shared" si="0"/>
        <v>960783</v>
      </c>
      <c r="J35" s="31">
        <f t="shared" si="0"/>
        <v>2022789</v>
      </c>
      <c r="K35" s="31">
        <f t="shared" si="0"/>
        <v>383822</v>
      </c>
      <c r="L35" s="31">
        <f t="shared" si="0"/>
        <v>481215</v>
      </c>
      <c r="M35" s="31">
        <f t="shared" si="0"/>
        <v>24066</v>
      </c>
      <c r="N35" s="31">
        <f t="shared" si="0"/>
        <v>889103</v>
      </c>
      <c r="O35" s="31">
        <f t="shared" si="0"/>
        <v>441278</v>
      </c>
      <c r="P35" s="31">
        <f t="shared" si="0"/>
        <v>185772</v>
      </c>
      <c r="Q35" s="31">
        <f t="shared" si="0"/>
        <v>187050</v>
      </c>
      <c r="R35" s="31">
        <f t="shared" si="0"/>
        <v>814100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3725992</v>
      </c>
      <c r="X35" s="31">
        <f t="shared" si="0"/>
        <v>3318057</v>
      </c>
      <c r="Y35" s="31">
        <f t="shared" si="0"/>
        <v>407935</v>
      </c>
      <c r="Z35" s="32">
        <f>+IF(X35&lt;&gt;0,+(Y35/X35)*100,0)</f>
        <v>12.294393978162521</v>
      </c>
      <c r="AA35" s="29">
        <f>SUM(AA6:AA34)</f>
        <v>4424071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7119374</v>
      </c>
      <c r="D37" s="20">
        <v>0</v>
      </c>
      <c r="E37" s="21">
        <v>6658522</v>
      </c>
      <c r="F37" s="22">
        <v>6658522</v>
      </c>
      <c r="G37" s="22">
        <v>1010392</v>
      </c>
      <c r="H37" s="22">
        <v>613942</v>
      </c>
      <c r="I37" s="22">
        <v>1259138</v>
      </c>
      <c r="J37" s="22">
        <v>2883472</v>
      </c>
      <c r="K37" s="22">
        <v>239457</v>
      </c>
      <c r="L37" s="22">
        <v>594412</v>
      </c>
      <c r="M37" s="22">
        <v>425597</v>
      </c>
      <c r="N37" s="22">
        <v>1259466</v>
      </c>
      <c r="O37" s="22">
        <v>665117</v>
      </c>
      <c r="P37" s="22">
        <v>616418</v>
      </c>
      <c r="Q37" s="22">
        <v>633891</v>
      </c>
      <c r="R37" s="22">
        <v>1915426</v>
      </c>
      <c r="S37" s="22">
        <v>0</v>
      </c>
      <c r="T37" s="22">
        <v>0</v>
      </c>
      <c r="U37" s="22">
        <v>0</v>
      </c>
      <c r="V37" s="22">
        <v>0</v>
      </c>
      <c r="W37" s="22">
        <v>6058364</v>
      </c>
      <c r="X37" s="22">
        <v>4993884</v>
      </c>
      <c r="Y37" s="22">
        <v>1064480</v>
      </c>
      <c r="Z37" s="23">
        <v>21.315673331619237</v>
      </c>
      <c r="AA37" s="20">
        <v>6658522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1424483</v>
      </c>
      <c r="D44" s="20">
        <v>0</v>
      </c>
      <c r="E44" s="21">
        <v>2588692</v>
      </c>
      <c r="F44" s="22">
        <v>2588692</v>
      </c>
      <c r="G44" s="22">
        <v>782724</v>
      </c>
      <c r="H44" s="22">
        <v>315826</v>
      </c>
      <c r="I44" s="22">
        <v>29800</v>
      </c>
      <c r="J44" s="22">
        <v>1128350</v>
      </c>
      <c r="K44" s="22">
        <v>-114351</v>
      </c>
      <c r="L44" s="22">
        <v>303217</v>
      </c>
      <c r="M44" s="22">
        <v>416021</v>
      </c>
      <c r="N44" s="22">
        <v>604887</v>
      </c>
      <c r="O44" s="22">
        <v>0</v>
      </c>
      <c r="P44" s="22">
        <v>671500</v>
      </c>
      <c r="Q44" s="22">
        <v>0</v>
      </c>
      <c r="R44" s="22">
        <v>671500</v>
      </c>
      <c r="S44" s="22">
        <v>0</v>
      </c>
      <c r="T44" s="22">
        <v>0</v>
      </c>
      <c r="U44" s="22">
        <v>0</v>
      </c>
      <c r="V44" s="22">
        <v>0</v>
      </c>
      <c r="W44" s="22">
        <v>2404737</v>
      </c>
      <c r="X44" s="22">
        <v>1941516</v>
      </c>
      <c r="Y44" s="22">
        <v>463221</v>
      </c>
      <c r="Z44" s="23">
        <v>23.858726891769113</v>
      </c>
      <c r="AA44" s="20">
        <v>2588692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3684798</v>
      </c>
      <c r="D47" s="20">
        <v>0</v>
      </c>
      <c r="E47" s="21">
        <v>1913044</v>
      </c>
      <c r="F47" s="22">
        <v>1243479</v>
      </c>
      <c r="G47" s="22">
        <v>7948</v>
      </c>
      <c r="H47" s="22">
        <v>253718</v>
      </c>
      <c r="I47" s="22">
        <v>843759</v>
      </c>
      <c r="J47" s="22">
        <v>1105425</v>
      </c>
      <c r="K47" s="22">
        <v>1016020</v>
      </c>
      <c r="L47" s="22">
        <v>254975</v>
      </c>
      <c r="M47" s="22">
        <v>-334405</v>
      </c>
      <c r="N47" s="22">
        <v>936590</v>
      </c>
      <c r="O47" s="22">
        <v>270507</v>
      </c>
      <c r="P47" s="22">
        <v>273732</v>
      </c>
      <c r="Q47" s="22">
        <v>302386</v>
      </c>
      <c r="R47" s="22">
        <v>846625</v>
      </c>
      <c r="S47" s="22">
        <v>0</v>
      </c>
      <c r="T47" s="22">
        <v>0</v>
      </c>
      <c r="U47" s="22">
        <v>0</v>
      </c>
      <c r="V47" s="22">
        <v>0</v>
      </c>
      <c r="W47" s="22">
        <v>2888640</v>
      </c>
      <c r="X47" s="22">
        <v>932607</v>
      </c>
      <c r="Y47" s="22">
        <v>1956033</v>
      </c>
      <c r="Z47" s="23">
        <v>209.73818553795974</v>
      </c>
      <c r="AA47" s="20">
        <v>1243479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12228655</v>
      </c>
      <c r="D50" s="29">
        <f t="shared" ref="D50:Y50" si="1">SUM(D37:D49)</f>
        <v>0</v>
      </c>
      <c r="E50" s="30">
        <f t="shared" si="1"/>
        <v>11160258</v>
      </c>
      <c r="F50" s="31">
        <f t="shared" si="1"/>
        <v>10490693</v>
      </c>
      <c r="G50" s="31">
        <f t="shared" si="1"/>
        <v>1801064</v>
      </c>
      <c r="H50" s="31">
        <f t="shared" si="1"/>
        <v>1183486</v>
      </c>
      <c r="I50" s="31">
        <f t="shared" si="1"/>
        <v>2132697</v>
      </c>
      <c r="J50" s="31">
        <f t="shared" si="1"/>
        <v>5117247</v>
      </c>
      <c r="K50" s="31">
        <f t="shared" si="1"/>
        <v>1141126</v>
      </c>
      <c r="L50" s="31">
        <f t="shared" si="1"/>
        <v>1152604</v>
      </c>
      <c r="M50" s="31">
        <f t="shared" si="1"/>
        <v>507213</v>
      </c>
      <c r="N50" s="31">
        <f t="shared" si="1"/>
        <v>2800943</v>
      </c>
      <c r="O50" s="31">
        <f t="shared" si="1"/>
        <v>935624</v>
      </c>
      <c r="P50" s="31">
        <f t="shared" si="1"/>
        <v>1561650</v>
      </c>
      <c r="Q50" s="31">
        <f t="shared" si="1"/>
        <v>936277</v>
      </c>
      <c r="R50" s="31">
        <f t="shared" si="1"/>
        <v>3433551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11351741</v>
      </c>
      <c r="X50" s="31">
        <f t="shared" si="1"/>
        <v>7868007</v>
      </c>
      <c r="Y50" s="31">
        <f t="shared" si="1"/>
        <v>3483734</v>
      </c>
      <c r="Z50" s="32">
        <f>+IF(X50&lt;&gt;0,+(Y50/X50)*100,0)</f>
        <v>44.277210226172905</v>
      </c>
      <c r="AA50" s="29">
        <f>SUM(AA37:AA49)</f>
        <v>10490693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-8044165</v>
      </c>
      <c r="D51" s="39">
        <f t="shared" si="2"/>
        <v>0</v>
      </c>
      <c r="E51" s="40">
        <f t="shared" si="2"/>
        <v>-7151991</v>
      </c>
      <c r="F51" s="41">
        <f t="shared" si="2"/>
        <v>-6066622</v>
      </c>
      <c r="G51" s="41">
        <f t="shared" si="2"/>
        <v>-1220593</v>
      </c>
      <c r="H51" s="41">
        <f t="shared" si="2"/>
        <v>-701951</v>
      </c>
      <c r="I51" s="41">
        <f t="shared" si="2"/>
        <v>-1171914</v>
      </c>
      <c r="J51" s="41">
        <f t="shared" si="2"/>
        <v>-3094458</v>
      </c>
      <c r="K51" s="41">
        <f t="shared" si="2"/>
        <v>-757304</v>
      </c>
      <c r="L51" s="41">
        <f t="shared" si="2"/>
        <v>-671389</v>
      </c>
      <c r="M51" s="41">
        <f t="shared" si="2"/>
        <v>-483147</v>
      </c>
      <c r="N51" s="41">
        <f t="shared" si="2"/>
        <v>-1911840</v>
      </c>
      <c r="O51" s="41">
        <f t="shared" si="2"/>
        <v>-494346</v>
      </c>
      <c r="P51" s="41">
        <f t="shared" si="2"/>
        <v>-1375878</v>
      </c>
      <c r="Q51" s="41">
        <f t="shared" si="2"/>
        <v>-749227</v>
      </c>
      <c r="R51" s="41">
        <f t="shared" si="2"/>
        <v>-2619451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-7625749</v>
      </c>
      <c r="X51" s="41">
        <f t="shared" si="2"/>
        <v>-4549950</v>
      </c>
      <c r="Y51" s="41">
        <f t="shared" si="2"/>
        <v>-3075799</v>
      </c>
      <c r="Z51" s="42">
        <f>+IF(X51&lt;&gt;0,+(Y51/X51)*100,0)</f>
        <v>67.600720887042726</v>
      </c>
      <c r="AA51" s="39">
        <f>+AA35-AA50</f>
        <v>-6066622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-8044165</v>
      </c>
      <c r="D54" s="48">
        <f t="shared" si="3"/>
        <v>0</v>
      </c>
      <c r="E54" s="49">
        <f t="shared" si="3"/>
        <v>-7151991</v>
      </c>
      <c r="F54" s="50">
        <f t="shared" si="3"/>
        <v>-6066622</v>
      </c>
      <c r="G54" s="50">
        <f t="shared" si="3"/>
        <v>-1220593</v>
      </c>
      <c r="H54" s="50">
        <f t="shared" si="3"/>
        <v>-701951</v>
      </c>
      <c r="I54" s="50">
        <f t="shared" si="3"/>
        <v>-1171914</v>
      </c>
      <c r="J54" s="50">
        <f t="shared" si="3"/>
        <v>-3094458</v>
      </c>
      <c r="K54" s="50">
        <f t="shared" si="3"/>
        <v>-757304</v>
      </c>
      <c r="L54" s="50">
        <f t="shared" si="3"/>
        <v>-671389</v>
      </c>
      <c r="M54" s="50">
        <f t="shared" si="3"/>
        <v>-483147</v>
      </c>
      <c r="N54" s="50">
        <f t="shared" si="3"/>
        <v>-1911840</v>
      </c>
      <c r="O54" s="50">
        <f t="shared" si="3"/>
        <v>-494346</v>
      </c>
      <c r="P54" s="50">
        <f t="shared" si="3"/>
        <v>-1375878</v>
      </c>
      <c r="Q54" s="50">
        <f t="shared" si="3"/>
        <v>-749227</v>
      </c>
      <c r="R54" s="50">
        <f t="shared" si="3"/>
        <v>-2619451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-7625749</v>
      </c>
      <c r="X54" s="50">
        <f t="shared" si="3"/>
        <v>-4549950</v>
      </c>
      <c r="Y54" s="50">
        <f t="shared" si="3"/>
        <v>-3075799</v>
      </c>
      <c r="Z54" s="51">
        <f>+IF(X54&lt;&gt;0,+(Y54/X54)*100,0)</f>
        <v>67.600720887042726</v>
      </c>
      <c r="AA54" s="48">
        <f>SUM(AA51:AA53)</f>
        <v>-6066622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-8044165</v>
      </c>
      <c r="D56" s="54">
        <f>+D54-D55</f>
        <v>0</v>
      </c>
      <c r="E56" s="55">
        <f t="shared" si="4"/>
        <v>-7151991</v>
      </c>
      <c r="F56" s="56">
        <f t="shared" si="4"/>
        <v>-6066622</v>
      </c>
      <c r="G56" s="56">
        <f t="shared" si="4"/>
        <v>-1220593</v>
      </c>
      <c r="H56" s="56">
        <f t="shared" si="4"/>
        <v>-701951</v>
      </c>
      <c r="I56" s="56">
        <f t="shared" si="4"/>
        <v>-1171914</v>
      </c>
      <c r="J56" s="56">
        <f t="shared" si="4"/>
        <v>-3094458</v>
      </c>
      <c r="K56" s="56">
        <f t="shared" si="4"/>
        <v>-757304</v>
      </c>
      <c r="L56" s="56">
        <f t="shared" si="4"/>
        <v>-671389</v>
      </c>
      <c r="M56" s="56">
        <f t="shared" si="4"/>
        <v>-483147</v>
      </c>
      <c r="N56" s="56">
        <f t="shared" si="4"/>
        <v>-1911840</v>
      </c>
      <c r="O56" s="56">
        <f t="shared" si="4"/>
        <v>-494346</v>
      </c>
      <c r="P56" s="56">
        <f t="shared" si="4"/>
        <v>-1375878</v>
      </c>
      <c r="Q56" s="56">
        <f t="shared" si="4"/>
        <v>-749227</v>
      </c>
      <c r="R56" s="56">
        <f t="shared" si="4"/>
        <v>-2619451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-7625749</v>
      </c>
      <c r="X56" s="56">
        <f t="shared" si="4"/>
        <v>-4549950</v>
      </c>
      <c r="Y56" s="56">
        <f t="shared" si="4"/>
        <v>-3075799</v>
      </c>
      <c r="Z56" s="57">
        <f>+IF(X56&lt;&gt;0,+(Y56/X56)*100,0)</f>
        <v>67.600720887042726</v>
      </c>
      <c r="AA56" s="54">
        <f>+AA54-AA55</f>
        <v>-6066622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-8044165</v>
      </c>
      <c r="D59" s="48">
        <f>SUM(D56:D58)</f>
        <v>0</v>
      </c>
      <c r="E59" s="49">
        <f t="shared" si="5"/>
        <v>-7151991</v>
      </c>
      <c r="F59" s="50">
        <f t="shared" si="5"/>
        <v>-6066622</v>
      </c>
      <c r="G59" s="50">
        <f t="shared" si="5"/>
        <v>-1220593</v>
      </c>
      <c r="H59" s="50">
        <f t="shared" si="5"/>
        <v>-701951</v>
      </c>
      <c r="I59" s="50">
        <f t="shared" si="5"/>
        <v>-1171914</v>
      </c>
      <c r="J59" s="50">
        <f t="shared" si="5"/>
        <v>-3094458</v>
      </c>
      <c r="K59" s="50">
        <f t="shared" si="5"/>
        <v>-757304</v>
      </c>
      <c r="L59" s="50">
        <f t="shared" si="5"/>
        <v>-671389</v>
      </c>
      <c r="M59" s="50">
        <f t="shared" si="5"/>
        <v>-483147</v>
      </c>
      <c r="N59" s="50">
        <f t="shared" si="5"/>
        <v>-1911840</v>
      </c>
      <c r="O59" s="50">
        <f t="shared" si="5"/>
        <v>-494346</v>
      </c>
      <c r="P59" s="50">
        <f t="shared" si="5"/>
        <v>-1375878</v>
      </c>
      <c r="Q59" s="50">
        <f t="shared" si="5"/>
        <v>-749227</v>
      </c>
      <c r="R59" s="50">
        <f t="shared" si="5"/>
        <v>-2619451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-7625749</v>
      </c>
      <c r="X59" s="50">
        <f t="shared" si="5"/>
        <v>-4549950</v>
      </c>
      <c r="Y59" s="50">
        <f t="shared" si="5"/>
        <v>-3075799</v>
      </c>
      <c r="Z59" s="51">
        <f>+IF(X59&lt;&gt;0,+(Y59/X59)*100,0)</f>
        <v>67.600720887042726</v>
      </c>
      <c r="AA59" s="48">
        <f>SUM(AA56:AA58)</f>
        <v>-6066622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-8044165</v>
      </c>
      <c r="D62" s="65">
        <f>SUM(D59:D61)</f>
        <v>0</v>
      </c>
      <c r="E62" s="66">
        <f t="shared" si="6"/>
        <v>-7151991</v>
      </c>
      <c r="F62" s="67">
        <f t="shared" si="6"/>
        <v>-6066622</v>
      </c>
      <c r="G62" s="67">
        <f t="shared" si="6"/>
        <v>-1220593</v>
      </c>
      <c r="H62" s="67">
        <f t="shared" si="6"/>
        <v>-701951</v>
      </c>
      <c r="I62" s="67">
        <f t="shared" si="6"/>
        <v>-1171914</v>
      </c>
      <c r="J62" s="67">
        <f t="shared" si="6"/>
        <v>-3094458</v>
      </c>
      <c r="K62" s="67">
        <f t="shared" si="6"/>
        <v>-757304</v>
      </c>
      <c r="L62" s="67">
        <f t="shared" si="6"/>
        <v>-671389</v>
      </c>
      <c r="M62" s="67">
        <f t="shared" si="6"/>
        <v>-483147</v>
      </c>
      <c r="N62" s="67">
        <f t="shared" si="6"/>
        <v>-1911840</v>
      </c>
      <c r="O62" s="67">
        <f t="shared" si="6"/>
        <v>-494346</v>
      </c>
      <c r="P62" s="67">
        <f t="shared" si="6"/>
        <v>-1375878</v>
      </c>
      <c r="Q62" s="67">
        <f t="shared" si="6"/>
        <v>-749227</v>
      </c>
      <c r="R62" s="67">
        <f t="shared" si="6"/>
        <v>-2619451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-7625749</v>
      </c>
      <c r="X62" s="67">
        <f t="shared" si="6"/>
        <v>-4549950</v>
      </c>
      <c r="Y62" s="67">
        <f t="shared" si="6"/>
        <v>-3075799</v>
      </c>
      <c r="Z62" s="68">
        <f>+IF(X62&lt;&gt;0,+(Y62/X62)*100,0)</f>
        <v>67.600720887042726</v>
      </c>
      <c r="AA62" s="65">
        <f>SUM(AA59:AA61)</f>
        <v>-6066622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756867</v>
      </c>
      <c r="D9" s="20">
        <v>0</v>
      </c>
      <c r="E9" s="21">
        <v>754800</v>
      </c>
      <c r="F9" s="22">
        <v>769200</v>
      </c>
      <c r="G9" s="22">
        <v>59705</v>
      </c>
      <c r="H9" s="22">
        <v>61000</v>
      </c>
      <c r="I9" s="22">
        <v>59605</v>
      </c>
      <c r="J9" s="22">
        <v>180310</v>
      </c>
      <c r="K9" s="22">
        <v>58809</v>
      </c>
      <c r="L9" s="22">
        <v>59087</v>
      </c>
      <c r="M9" s="22">
        <v>58940</v>
      </c>
      <c r="N9" s="22">
        <v>176836</v>
      </c>
      <c r="O9" s="22">
        <v>62053</v>
      </c>
      <c r="P9" s="22">
        <v>61957</v>
      </c>
      <c r="Q9" s="22">
        <v>60741</v>
      </c>
      <c r="R9" s="22">
        <v>184751</v>
      </c>
      <c r="S9" s="22">
        <v>0</v>
      </c>
      <c r="T9" s="22">
        <v>0</v>
      </c>
      <c r="U9" s="22">
        <v>0</v>
      </c>
      <c r="V9" s="22">
        <v>0</v>
      </c>
      <c r="W9" s="22">
        <v>541897</v>
      </c>
      <c r="X9" s="22">
        <v>576900</v>
      </c>
      <c r="Y9" s="22">
        <v>-35003</v>
      </c>
      <c r="Z9" s="23">
        <v>-6.06742936384122</v>
      </c>
      <c r="AA9" s="20">
        <v>769200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2099000</v>
      </c>
      <c r="D28" s="20">
        <v>0</v>
      </c>
      <c r="E28" s="21">
        <v>2376000</v>
      </c>
      <c r="F28" s="22">
        <v>2376000</v>
      </c>
      <c r="G28" s="22">
        <v>467238</v>
      </c>
      <c r="H28" s="22">
        <v>473283</v>
      </c>
      <c r="I28" s="22">
        <v>469862</v>
      </c>
      <c r="J28" s="22">
        <v>1410383</v>
      </c>
      <c r="K28" s="22">
        <v>766225</v>
      </c>
      <c r="L28" s="22">
        <v>199391</v>
      </c>
      <c r="M28" s="22">
        <v>0</v>
      </c>
      <c r="N28" s="22">
        <v>965616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2375999</v>
      </c>
      <c r="X28" s="22">
        <v>1782000</v>
      </c>
      <c r="Y28" s="22">
        <v>593999</v>
      </c>
      <c r="Z28" s="23">
        <v>33.333277216610554</v>
      </c>
      <c r="AA28" s="20">
        <v>2376000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1698643</v>
      </c>
      <c r="F29" s="22">
        <v>1698643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1273986</v>
      </c>
      <c r="Y29" s="22">
        <v>-1273986</v>
      </c>
      <c r="Z29" s="23">
        <v>-100</v>
      </c>
      <c r="AA29" s="20">
        <v>1698643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2855867</v>
      </c>
      <c r="D35" s="29">
        <f t="shared" ref="D35:Y35" si="0">SUM(D6:D34)</f>
        <v>0</v>
      </c>
      <c r="E35" s="30">
        <f t="shared" si="0"/>
        <v>4829443</v>
      </c>
      <c r="F35" s="31">
        <f t="shared" si="0"/>
        <v>4843843</v>
      </c>
      <c r="G35" s="31">
        <f t="shared" si="0"/>
        <v>526943</v>
      </c>
      <c r="H35" s="31">
        <f t="shared" si="0"/>
        <v>534283</v>
      </c>
      <c r="I35" s="31">
        <f t="shared" si="0"/>
        <v>529467</v>
      </c>
      <c r="J35" s="31">
        <f t="shared" si="0"/>
        <v>1590693</v>
      </c>
      <c r="K35" s="31">
        <f t="shared" si="0"/>
        <v>825034</v>
      </c>
      <c r="L35" s="31">
        <f t="shared" si="0"/>
        <v>258478</v>
      </c>
      <c r="M35" s="31">
        <f t="shared" si="0"/>
        <v>58940</v>
      </c>
      <c r="N35" s="31">
        <f t="shared" si="0"/>
        <v>1142452</v>
      </c>
      <c r="O35" s="31">
        <f t="shared" si="0"/>
        <v>62053</v>
      </c>
      <c r="P35" s="31">
        <f t="shared" si="0"/>
        <v>61957</v>
      </c>
      <c r="Q35" s="31">
        <f t="shared" si="0"/>
        <v>60741</v>
      </c>
      <c r="R35" s="31">
        <f t="shared" si="0"/>
        <v>184751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2917896</v>
      </c>
      <c r="X35" s="31">
        <f t="shared" si="0"/>
        <v>3632886</v>
      </c>
      <c r="Y35" s="31">
        <f t="shared" si="0"/>
        <v>-714990</v>
      </c>
      <c r="Z35" s="32">
        <f>+IF(X35&lt;&gt;0,+(Y35/X35)*100,0)</f>
        <v>-19.681046969269062</v>
      </c>
      <c r="AA35" s="29">
        <f>SUM(AA6:AA34)</f>
        <v>4843843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5318926</v>
      </c>
      <c r="D37" s="20">
        <v>0</v>
      </c>
      <c r="E37" s="21">
        <v>8984020</v>
      </c>
      <c r="F37" s="22">
        <v>8061175</v>
      </c>
      <c r="G37" s="22">
        <v>432994</v>
      </c>
      <c r="H37" s="22">
        <v>437575</v>
      </c>
      <c r="I37" s="22">
        <v>444128</v>
      </c>
      <c r="J37" s="22">
        <v>1314697</v>
      </c>
      <c r="K37" s="22">
        <v>451230</v>
      </c>
      <c r="L37" s="22">
        <v>912586</v>
      </c>
      <c r="M37" s="22">
        <v>580052</v>
      </c>
      <c r="N37" s="22">
        <v>1943868</v>
      </c>
      <c r="O37" s="22">
        <v>582945</v>
      </c>
      <c r="P37" s="22">
        <v>559158</v>
      </c>
      <c r="Q37" s="22">
        <v>566666</v>
      </c>
      <c r="R37" s="22">
        <v>1708769</v>
      </c>
      <c r="S37" s="22">
        <v>0</v>
      </c>
      <c r="T37" s="22">
        <v>0</v>
      </c>
      <c r="U37" s="22">
        <v>0</v>
      </c>
      <c r="V37" s="22">
        <v>0</v>
      </c>
      <c r="W37" s="22">
        <v>4967334</v>
      </c>
      <c r="X37" s="22">
        <v>6045867</v>
      </c>
      <c r="Y37" s="22">
        <v>-1078533</v>
      </c>
      <c r="Z37" s="23">
        <v>-17.839178400715728</v>
      </c>
      <c r="AA37" s="20">
        <v>8061175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196100</v>
      </c>
      <c r="D40" s="20">
        <v>0</v>
      </c>
      <c r="E40" s="21">
        <v>300000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332536</v>
      </c>
      <c r="F41" s="22">
        <v>345000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258750</v>
      </c>
      <c r="Y41" s="22">
        <v>-258750</v>
      </c>
      <c r="Z41" s="23">
        <v>-100</v>
      </c>
      <c r="AA41" s="20">
        <v>345000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305784</v>
      </c>
      <c r="D44" s="20">
        <v>0</v>
      </c>
      <c r="E44" s="21">
        <v>700000</v>
      </c>
      <c r="F44" s="22">
        <v>1889700</v>
      </c>
      <c r="G44" s="22">
        <v>0</v>
      </c>
      <c r="H44" s="22">
        <v>1092</v>
      </c>
      <c r="I44" s="22">
        <v>16619</v>
      </c>
      <c r="J44" s="22">
        <v>17711</v>
      </c>
      <c r="K44" s="22">
        <v>27294</v>
      </c>
      <c r="L44" s="22">
        <v>9348</v>
      </c>
      <c r="M44" s="22">
        <v>568521</v>
      </c>
      <c r="N44" s="22">
        <v>605163</v>
      </c>
      <c r="O44" s="22">
        <v>773683</v>
      </c>
      <c r="P44" s="22">
        <v>291583</v>
      </c>
      <c r="Q44" s="22">
        <v>9417</v>
      </c>
      <c r="R44" s="22">
        <v>1074683</v>
      </c>
      <c r="S44" s="22">
        <v>0</v>
      </c>
      <c r="T44" s="22">
        <v>0</v>
      </c>
      <c r="U44" s="22">
        <v>0</v>
      </c>
      <c r="V44" s="22">
        <v>0</v>
      </c>
      <c r="W44" s="22">
        <v>1697557</v>
      </c>
      <c r="X44" s="22">
        <v>1417284</v>
      </c>
      <c r="Y44" s="22">
        <v>280273</v>
      </c>
      <c r="Z44" s="23">
        <v>19.775359067060659</v>
      </c>
      <c r="AA44" s="20">
        <v>1889700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632666</v>
      </c>
      <c r="D47" s="20">
        <v>0</v>
      </c>
      <c r="E47" s="21">
        <v>629016</v>
      </c>
      <c r="F47" s="22">
        <v>577244</v>
      </c>
      <c r="G47" s="22">
        <v>3588</v>
      </c>
      <c r="H47" s="22">
        <v>3634</v>
      </c>
      <c r="I47" s="22">
        <v>3701</v>
      </c>
      <c r="J47" s="22">
        <v>10923</v>
      </c>
      <c r="K47" s="22">
        <v>3766</v>
      </c>
      <c r="L47" s="22">
        <v>307570</v>
      </c>
      <c r="M47" s="22">
        <v>7632</v>
      </c>
      <c r="N47" s="22">
        <v>318968</v>
      </c>
      <c r="O47" s="22">
        <v>4866</v>
      </c>
      <c r="P47" s="22">
        <v>4622</v>
      </c>
      <c r="Q47" s="22">
        <v>4697</v>
      </c>
      <c r="R47" s="22">
        <v>14185</v>
      </c>
      <c r="S47" s="22">
        <v>0</v>
      </c>
      <c r="T47" s="22">
        <v>0</v>
      </c>
      <c r="U47" s="22">
        <v>0</v>
      </c>
      <c r="V47" s="22">
        <v>0</v>
      </c>
      <c r="W47" s="22">
        <v>344076</v>
      </c>
      <c r="X47" s="22">
        <v>432918</v>
      </c>
      <c r="Y47" s="22">
        <v>-88842</v>
      </c>
      <c r="Z47" s="23">
        <v>-20.521669230662621</v>
      </c>
      <c r="AA47" s="20">
        <v>577244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6453476</v>
      </c>
      <c r="D50" s="29">
        <f t="shared" ref="D50:Y50" si="1">SUM(D37:D49)</f>
        <v>0</v>
      </c>
      <c r="E50" s="30">
        <f t="shared" si="1"/>
        <v>10945572</v>
      </c>
      <c r="F50" s="31">
        <f t="shared" si="1"/>
        <v>10873119</v>
      </c>
      <c r="G50" s="31">
        <f t="shared" si="1"/>
        <v>436582</v>
      </c>
      <c r="H50" s="31">
        <f t="shared" si="1"/>
        <v>442301</v>
      </c>
      <c r="I50" s="31">
        <f t="shared" si="1"/>
        <v>464448</v>
      </c>
      <c r="J50" s="31">
        <f t="shared" si="1"/>
        <v>1343331</v>
      </c>
      <c r="K50" s="31">
        <f t="shared" si="1"/>
        <v>482290</v>
      </c>
      <c r="L50" s="31">
        <f t="shared" si="1"/>
        <v>1229504</v>
      </c>
      <c r="M50" s="31">
        <f t="shared" si="1"/>
        <v>1156205</v>
      </c>
      <c r="N50" s="31">
        <f t="shared" si="1"/>
        <v>2867999</v>
      </c>
      <c r="O50" s="31">
        <f t="shared" si="1"/>
        <v>1361494</v>
      </c>
      <c r="P50" s="31">
        <f t="shared" si="1"/>
        <v>855363</v>
      </c>
      <c r="Q50" s="31">
        <f t="shared" si="1"/>
        <v>580780</v>
      </c>
      <c r="R50" s="31">
        <f t="shared" si="1"/>
        <v>2797637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7008967</v>
      </c>
      <c r="X50" s="31">
        <f t="shared" si="1"/>
        <v>8154819</v>
      </c>
      <c r="Y50" s="31">
        <f t="shared" si="1"/>
        <v>-1145852</v>
      </c>
      <c r="Z50" s="32">
        <f>+IF(X50&lt;&gt;0,+(Y50/X50)*100,0)</f>
        <v>-14.051225416529784</v>
      </c>
      <c r="AA50" s="29">
        <f>SUM(AA37:AA49)</f>
        <v>10873119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-3597609</v>
      </c>
      <c r="D51" s="39">
        <f t="shared" si="2"/>
        <v>0</v>
      </c>
      <c r="E51" s="40">
        <f t="shared" si="2"/>
        <v>-6116129</v>
      </c>
      <c r="F51" s="41">
        <f t="shared" si="2"/>
        <v>-6029276</v>
      </c>
      <c r="G51" s="41">
        <f t="shared" si="2"/>
        <v>90361</v>
      </c>
      <c r="H51" s="41">
        <f t="shared" si="2"/>
        <v>91982</v>
      </c>
      <c r="I51" s="41">
        <f t="shared" si="2"/>
        <v>65019</v>
      </c>
      <c r="J51" s="41">
        <f t="shared" si="2"/>
        <v>247362</v>
      </c>
      <c r="K51" s="41">
        <f t="shared" si="2"/>
        <v>342744</v>
      </c>
      <c r="L51" s="41">
        <f t="shared" si="2"/>
        <v>-971026</v>
      </c>
      <c r="M51" s="41">
        <f t="shared" si="2"/>
        <v>-1097265</v>
      </c>
      <c r="N51" s="41">
        <f t="shared" si="2"/>
        <v>-1725547</v>
      </c>
      <c r="O51" s="41">
        <f t="shared" si="2"/>
        <v>-1299441</v>
      </c>
      <c r="P51" s="41">
        <f t="shared" si="2"/>
        <v>-793406</v>
      </c>
      <c r="Q51" s="41">
        <f t="shared" si="2"/>
        <v>-520039</v>
      </c>
      <c r="R51" s="41">
        <f t="shared" si="2"/>
        <v>-2612886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-4091071</v>
      </c>
      <c r="X51" s="41">
        <f t="shared" si="2"/>
        <v>-4521933</v>
      </c>
      <c r="Y51" s="41">
        <f t="shared" si="2"/>
        <v>430862</v>
      </c>
      <c r="Z51" s="42">
        <f>+IF(X51&lt;&gt;0,+(Y51/X51)*100,0)</f>
        <v>-9.5282703215638094</v>
      </c>
      <c r="AA51" s="39">
        <f>+AA35-AA50</f>
        <v>-6029276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-3597609</v>
      </c>
      <c r="D54" s="48">
        <f t="shared" si="3"/>
        <v>0</v>
      </c>
      <c r="E54" s="49">
        <f t="shared" si="3"/>
        <v>-6116129</v>
      </c>
      <c r="F54" s="50">
        <f t="shared" si="3"/>
        <v>-6029276</v>
      </c>
      <c r="G54" s="50">
        <f t="shared" si="3"/>
        <v>90361</v>
      </c>
      <c r="H54" s="50">
        <f t="shared" si="3"/>
        <v>91982</v>
      </c>
      <c r="I54" s="50">
        <f t="shared" si="3"/>
        <v>65019</v>
      </c>
      <c r="J54" s="50">
        <f t="shared" si="3"/>
        <v>247362</v>
      </c>
      <c r="K54" s="50">
        <f t="shared" si="3"/>
        <v>342744</v>
      </c>
      <c r="L54" s="50">
        <f t="shared" si="3"/>
        <v>-971026</v>
      </c>
      <c r="M54" s="50">
        <f t="shared" si="3"/>
        <v>-1097265</v>
      </c>
      <c r="N54" s="50">
        <f t="shared" si="3"/>
        <v>-1725547</v>
      </c>
      <c r="O54" s="50">
        <f t="shared" si="3"/>
        <v>-1299441</v>
      </c>
      <c r="P54" s="50">
        <f t="shared" si="3"/>
        <v>-793406</v>
      </c>
      <c r="Q54" s="50">
        <f t="shared" si="3"/>
        <v>-520039</v>
      </c>
      <c r="R54" s="50">
        <f t="shared" si="3"/>
        <v>-2612886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-4091071</v>
      </c>
      <c r="X54" s="50">
        <f t="shared" si="3"/>
        <v>-4521933</v>
      </c>
      <c r="Y54" s="50">
        <f t="shared" si="3"/>
        <v>430862</v>
      </c>
      <c r="Z54" s="51">
        <f>+IF(X54&lt;&gt;0,+(Y54/X54)*100,0)</f>
        <v>-9.5282703215638094</v>
      </c>
      <c r="AA54" s="48">
        <f>SUM(AA51:AA53)</f>
        <v>-6029276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-3597609</v>
      </c>
      <c r="D56" s="54">
        <f>+D54-D55</f>
        <v>0</v>
      </c>
      <c r="E56" s="55">
        <f t="shared" si="4"/>
        <v>-6116129</v>
      </c>
      <c r="F56" s="56">
        <f t="shared" si="4"/>
        <v>-6029276</v>
      </c>
      <c r="G56" s="56">
        <f t="shared" si="4"/>
        <v>90361</v>
      </c>
      <c r="H56" s="56">
        <f t="shared" si="4"/>
        <v>91982</v>
      </c>
      <c r="I56" s="56">
        <f t="shared" si="4"/>
        <v>65019</v>
      </c>
      <c r="J56" s="56">
        <f t="shared" si="4"/>
        <v>247362</v>
      </c>
      <c r="K56" s="56">
        <f t="shared" si="4"/>
        <v>342744</v>
      </c>
      <c r="L56" s="56">
        <f t="shared" si="4"/>
        <v>-971026</v>
      </c>
      <c r="M56" s="56">
        <f t="shared" si="4"/>
        <v>-1097265</v>
      </c>
      <c r="N56" s="56">
        <f t="shared" si="4"/>
        <v>-1725547</v>
      </c>
      <c r="O56" s="56">
        <f t="shared" si="4"/>
        <v>-1299441</v>
      </c>
      <c r="P56" s="56">
        <f t="shared" si="4"/>
        <v>-793406</v>
      </c>
      <c r="Q56" s="56">
        <f t="shared" si="4"/>
        <v>-520039</v>
      </c>
      <c r="R56" s="56">
        <f t="shared" si="4"/>
        <v>-2612886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-4091071</v>
      </c>
      <c r="X56" s="56">
        <f t="shared" si="4"/>
        <v>-4521933</v>
      </c>
      <c r="Y56" s="56">
        <f t="shared" si="4"/>
        <v>430862</v>
      </c>
      <c r="Z56" s="57">
        <f>+IF(X56&lt;&gt;0,+(Y56/X56)*100,0)</f>
        <v>-9.5282703215638094</v>
      </c>
      <c r="AA56" s="54">
        <f>+AA54-AA55</f>
        <v>-6029276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-3597609</v>
      </c>
      <c r="D59" s="48">
        <f>SUM(D56:D58)</f>
        <v>0</v>
      </c>
      <c r="E59" s="49">
        <f t="shared" si="5"/>
        <v>-6116129</v>
      </c>
      <c r="F59" s="50">
        <f t="shared" si="5"/>
        <v>-6029276</v>
      </c>
      <c r="G59" s="50">
        <f t="shared" si="5"/>
        <v>90361</v>
      </c>
      <c r="H59" s="50">
        <f t="shared" si="5"/>
        <v>91982</v>
      </c>
      <c r="I59" s="50">
        <f t="shared" si="5"/>
        <v>65019</v>
      </c>
      <c r="J59" s="50">
        <f t="shared" si="5"/>
        <v>247362</v>
      </c>
      <c r="K59" s="50">
        <f t="shared" si="5"/>
        <v>342744</v>
      </c>
      <c r="L59" s="50">
        <f t="shared" si="5"/>
        <v>-971026</v>
      </c>
      <c r="M59" s="50">
        <f t="shared" si="5"/>
        <v>-1097265</v>
      </c>
      <c r="N59" s="50">
        <f t="shared" si="5"/>
        <v>-1725547</v>
      </c>
      <c r="O59" s="50">
        <f t="shared" si="5"/>
        <v>-1299441</v>
      </c>
      <c r="P59" s="50">
        <f t="shared" si="5"/>
        <v>-793406</v>
      </c>
      <c r="Q59" s="50">
        <f t="shared" si="5"/>
        <v>-520039</v>
      </c>
      <c r="R59" s="50">
        <f t="shared" si="5"/>
        <v>-2612886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-4091071</v>
      </c>
      <c r="X59" s="50">
        <f t="shared" si="5"/>
        <v>-4521933</v>
      </c>
      <c r="Y59" s="50">
        <f t="shared" si="5"/>
        <v>430862</v>
      </c>
      <c r="Z59" s="51">
        <f>+IF(X59&lt;&gt;0,+(Y59/X59)*100,0)</f>
        <v>-9.5282703215638094</v>
      </c>
      <c r="AA59" s="48">
        <f>SUM(AA56:AA58)</f>
        <v>-6029276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-3597609</v>
      </c>
      <c r="D62" s="65">
        <f>SUM(D59:D61)</f>
        <v>0</v>
      </c>
      <c r="E62" s="66">
        <f t="shared" si="6"/>
        <v>-6116129</v>
      </c>
      <c r="F62" s="67">
        <f t="shared" si="6"/>
        <v>-6029276</v>
      </c>
      <c r="G62" s="67">
        <f t="shared" si="6"/>
        <v>90361</v>
      </c>
      <c r="H62" s="67">
        <f t="shared" si="6"/>
        <v>91982</v>
      </c>
      <c r="I62" s="67">
        <f t="shared" si="6"/>
        <v>65019</v>
      </c>
      <c r="J62" s="67">
        <f t="shared" si="6"/>
        <v>247362</v>
      </c>
      <c r="K62" s="67">
        <f t="shared" si="6"/>
        <v>342744</v>
      </c>
      <c r="L62" s="67">
        <f t="shared" si="6"/>
        <v>-971026</v>
      </c>
      <c r="M62" s="67">
        <f t="shared" si="6"/>
        <v>-1097265</v>
      </c>
      <c r="N62" s="67">
        <f t="shared" si="6"/>
        <v>-1725547</v>
      </c>
      <c r="O62" s="67">
        <f t="shared" si="6"/>
        <v>-1299441</v>
      </c>
      <c r="P62" s="67">
        <f t="shared" si="6"/>
        <v>-793406</v>
      </c>
      <c r="Q62" s="67">
        <f t="shared" si="6"/>
        <v>-520039</v>
      </c>
      <c r="R62" s="67">
        <f t="shared" si="6"/>
        <v>-2612886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-4091071</v>
      </c>
      <c r="X62" s="67">
        <f t="shared" si="6"/>
        <v>-4521933</v>
      </c>
      <c r="Y62" s="67">
        <f t="shared" si="6"/>
        <v>430862</v>
      </c>
      <c r="Z62" s="68">
        <f>+IF(X62&lt;&gt;0,+(Y62/X62)*100,0)</f>
        <v>-9.5282703215638094</v>
      </c>
      <c r="AA62" s="65">
        <f>SUM(AA59:AA61)</f>
        <v>-6029276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124716380</v>
      </c>
      <c r="D9" s="20">
        <v>0</v>
      </c>
      <c r="E9" s="21">
        <v>127626000</v>
      </c>
      <c r="F9" s="22">
        <v>131672801</v>
      </c>
      <c r="G9" s="22">
        <v>11228390</v>
      </c>
      <c r="H9" s="22">
        <v>11166590</v>
      </c>
      <c r="I9" s="22">
        <v>11189713</v>
      </c>
      <c r="J9" s="22">
        <v>33584693</v>
      </c>
      <c r="K9" s="22">
        <v>11212470</v>
      </c>
      <c r="L9" s="22">
        <v>11312871</v>
      </c>
      <c r="M9" s="22">
        <v>11219587</v>
      </c>
      <c r="N9" s="22">
        <v>33744928</v>
      </c>
      <c r="O9" s="22">
        <v>13085541</v>
      </c>
      <c r="P9" s="22">
        <v>11576643</v>
      </c>
      <c r="Q9" s="22">
        <v>11243768</v>
      </c>
      <c r="R9" s="22">
        <v>35905952</v>
      </c>
      <c r="S9" s="22">
        <v>0</v>
      </c>
      <c r="T9" s="22">
        <v>0</v>
      </c>
      <c r="U9" s="22">
        <v>0</v>
      </c>
      <c r="V9" s="22">
        <v>0</v>
      </c>
      <c r="W9" s="22">
        <v>103235573</v>
      </c>
      <c r="X9" s="22">
        <v>98528021</v>
      </c>
      <c r="Y9" s="22">
        <v>4707552</v>
      </c>
      <c r="Z9" s="23">
        <v>4.7778814110150458</v>
      </c>
      <c r="AA9" s="20">
        <v>131672801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18500</v>
      </c>
      <c r="F10" s="22">
        <v>48500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48500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46700</v>
      </c>
      <c r="F22" s="22">
        <v>46700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46700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</v>
      </c>
      <c r="F26" s="22">
        <v>100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100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105687690</v>
      </c>
      <c r="D28" s="20">
        <v>0</v>
      </c>
      <c r="E28" s="21">
        <v>112489300</v>
      </c>
      <c r="F28" s="22">
        <v>112489300</v>
      </c>
      <c r="G28" s="22">
        <v>46870478</v>
      </c>
      <c r="H28" s="22">
        <v>0</v>
      </c>
      <c r="I28" s="22">
        <v>0</v>
      </c>
      <c r="J28" s="22">
        <v>46870478</v>
      </c>
      <c r="K28" s="22">
        <v>0</v>
      </c>
      <c r="L28" s="22">
        <v>0</v>
      </c>
      <c r="M28" s="22">
        <v>37106050</v>
      </c>
      <c r="N28" s="22">
        <v>37106050</v>
      </c>
      <c r="O28" s="22">
        <v>0</v>
      </c>
      <c r="P28" s="22">
        <v>0</v>
      </c>
      <c r="Q28" s="22">
        <v>28122325</v>
      </c>
      <c r="R28" s="22">
        <v>28122325</v>
      </c>
      <c r="S28" s="22">
        <v>0</v>
      </c>
      <c r="T28" s="22">
        <v>0</v>
      </c>
      <c r="U28" s="22">
        <v>0</v>
      </c>
      <c r="V28" s="22">
        <v>0</v>
      </c>
      <c r="W28" s="22">
        <v>112098853</v>
      </c>
      <c r="X28" s="22">
        <v>112488728</v>
      </c>
      <c r="Y28" s="22">
        <v>-389875</v>
      </c>
      <c r="Z28" s="23">
        <v>-0.3465902823614469</v>
      </c>
      <c r="AA28" s="20">
        <v>112489300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-4916102</v>
      </c>
      <c r="D33" s="20">
        <v>0</v>
      </c>
      <c r="E33" s="21">
        <v>5567500</v>
      </c>
      <c r="F33" s="22">
        <v>5567500</v>
      </c>
      <c r="G33" s="22">
        <v>464000</v>
      </c>
      <c r="H33" s="22">
        <v>464000</v>
      </c>
      <c r="I33" s="22">
        <v>464000</v>
      </c>
      <c r="J33" s="22">
        <v>1392000</v>
      </c>
      <c r="K33" s="22">
        <v>464000</v>
      </c>
      <c r="L33" s="22">
        <v>464000</v>
      </c>
      <c r="M33" s="22">
        <v>464000</v>
      </c>
      <c r="N33" s="22">
        <v>1392000</v>
      </c>
      <c r="O33" s="22">
        <v>464000</v>
      </c>
      <c r="P33" s="22">
        <v>464000</v>
      </c>
      <c r="Q33" s="22">
        <v>464000</v>
      </c>
      <c r="R33" s="22">
        <v>1392000</v>
      </c>
      <c r="S33" s="22">
        <v>0</v>
      </c>
      <c r="T33" s="22">
        <v>0</v>
      </c>
      <c r="U33" s="22">
        <v>0</v>
      </c>
      <c r="V33" s="22">
        <v>0</v>
      </c>
      <c r="W33" s="22">
        <v>4176000</v>
      </c>
      <c r="X33" s="22">
        <v>4176000</v>
      </c>
      <c r="Y33" s="22">
        <v>0</v>
      </c>
      <c r="Z33" s="23">
        <v>0</v>
      </c>
      <c r="AA33" s="20">
        <v>5567500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225487968</v>
      </c>
      <c r="D35" s="29">
        <f t="shared" ref="D35:Y35" si="0">SUM(D6:D34)</f>
        <v>0</v>
      </c>
      <c r="E35" s="30">
        <f t="shared" si="0"/>
        <v>245748100</v>
      </c>
      <c r="F35" s="31">
        <f t="shared" si="0"/>
        <v>249824901</v>
      </c>
      <c r="G35" s="31">
        <f t="shared" si="0"/>
        <v>58562868</v>
      </c>
      <c r="H35" s="31">
        <f t="shared" si="0"/>
        <v>11630590</v>
      </c>
      <c r="I35" s="31">
        <f t="shared" si="0"/>
        <v>11653713</v>
      </c>
      <c r="J35" s="31">
        <f t="shared" si="0"/>
        <v>81847171</v>
      </c>
      <c r="K35" s="31">
        <f t="shared" si="0"/>
        <v>11676470</v>
      </c>
      <c r="L35" s="31">
        <f t="shared" si="0"/>
        <v>11776871</v>
      </c>
      <c r="M35" s="31">
        <f t="shared" si="0"/>
        <v>48789637</v>
      </c>
      <c r="N35" s="31">
        <f t="shared" si="0"/>
        <v>72242978</v>
      </c>
      <c r="O35" s="31">
        <f t="shared" si="0"/>
        <v>13549541</v>
      </c>
      <c r="P35" s="31">
        <f t="shared" si="0"/>
        <v>12040643</v>
      </c>
      <c r="Q35" s="31">
        <f t="shared" si="0"/>
        <v>39830093</v>
      </c>
      <c r="R35" s="31">
        <f t="shared" si="0"/>
        <v>65420277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219510426</v>
      </c>
      <c r="X35" s="31">
        <f t="shared" si="0"/>
        <v>215192749</v>
      </c>
      <c r="Y35" s="31">
        <f t="shared" si="0"/>
        <v>4317677</v>
      </c>
      <c r="Z35" s="32">
        <f>+IF(X35&lt;&gt;0,+(Y35/X35)*100,0)</f>
        <v>2.006423088168273</v>
      </c>
      <c r="AA35" s="29">
        <f>SUM(AA6:AA34)</f>
        <v>249824901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103450432</v>
      </c>
      <c r="D37" s="20">
        <v>0</v>
      </c>
      <c r="E37" s="21">
        <v>113319600</v>
      </c>
      <c r="F37" s="22">
        <v>112203803</v>
      </c>
      <c r="G37" s="22">
        <v>9270244</v>
      </c>
      <c r="H37" s="22">
        <v>8049351</v>
      </c>
      <c r="I37" s="22">
        <v>8833932</v>
      </c>
      <c r="J37" s="22">
        <v>26153527</v>
      </c>
      <c r="K37" s="22">
        <v>9000406</v>
      </c>
      <c r="L37" s="22">
        <v>9210178</v>
      </c>
      <c r="M37" s="22">
        <v>9212772</v>
      </c>
      <c r="N37" s="22">
        <v>27423356</v>
      </c>
      <c r="O37" s="22">
        <v>9564599</v>
      </c>
      <c r="P37" s="22">
        <v>8384562</v>
      </c>
      <c r="Q37" s="22">
        <v>8296593</v>
      </c>
      <c r="R37" s="22">
        <v>26245754</v>
      </c>
      <c r="S37" s="22">
        <v>0</v>
      </c>
      <c r="T37" s="22">
        <v>0</v>
      </c>
      <c r="U37" s="22">
        <v>0</v>
      </c>
      <c r="V37" s="22">
        <v>0</v>
      </c>
      <c r="W37" s="22">
        <v>79822637</v>
      </c>
      <c r="X37" s="22">
        <v>82132128</v>
      </c>
      <c r="Y37" s="22">
        <v>-2309491</v>
      </c>
      <c r="Z37" s="23">
        <v>-2.811921541835614</v>
      </c>
      <c r="AA37" s="20">
        <v>112203803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14833061</v>
      </c>
      <c r="D40" s="20">
        <v>0</v>
      </c>
      <c r="E40" s="21">
        <v>3150000</v>
      </c>
      <c r="F40" s="22">
        <v>12349999</v>
      </c>
      <c r="G40" s="22">
        <v>1078077</v>
      </c>
      <c r="H40" s="22">
        <v>1188114</v>
      </c>
      <c r="I40" s="22">
        <v>1445617</v>
      </c>
      <c r="J40" s="22">
        <v>3711808</v>
      </c>
      <c r="K40" s="22">
        <v>1169238</v>
      </c>
      <c r="L40" s="22">
        <v>1194184</v>
      </c>
      <c r="M40" s="22">
        <v>1509482</v>
      </c>
      <c r="N40" s="22">
        <v>3872904</v>
      </c>
      <c r="O40" s="22">
        <v>1196617</v>
      </c>
      <c r="P40" s="22">
        <v>1232792</v>
      </c>
      <c r="Q40" s="22">
        <v>1178581</v>
      </c>
      <c r="R40" s="22">
        <v>3607990</v>
      </c>
      <c r="S40" s="22">
        <v>0</v>
      </c>
      <c r="T40" s="22">
        <v>0</v>
      </c>
      <c r="U40" s="22">
        <v>0</v>
      </c>
      <c r="V40" s="22">
        <v>0</v>
      </c>
      <c r="W40" s="22">
        <v>11192702</v>
      </c>
      <c r="X40" s="22">
        <v>8284712</v>
      </c>
      <c r="Y40" s="22">
        <v>2907990</v>
      </c>
      <c r="Z40" s="23">
        <v>35.100677006032313</v>
      </c>
      <c r="AA40" s="20">
        <v>12349999</v>
      </c>
    </row>
    <row r="41" spans="1:27" x14ac:dyDescent="0.25">
      <c r="A41" s="19" t="s">
        <v>67</v>
      </c>
      <c r="B41" s="15" t="s">
        <v>32</v>
      </c>
      <c r="C41" s="20">
        <v>1130435</v>
      </c>
      <c r="D41" s="20">
        <v>0</v>
      </c>
      <c r="E41" s="21">
        <v>6381300</v>
      </c>
      <c r="F41" s="22">
        <v>6381300</v>
      </c>
      <c r="G41" s="22">
        <v>531700</v>
      </c>
      <c r="H41" s="22">
        <v>531700</v>
      </c>
      <c r="I41" s="22">
        <v>531700</v>
      </c>
      <c r="J41" s="22">
        <v>1595100</v>
      </c>
      <c r="K41" s="22">
        <v>531700</v>
      </c>
      <c r="L41" s="22">
        <v>531700</v>
      </c>
      <c r="M41" s="22">
        <v>531700</v>
      </c>
      <c r="N41" s="22">
        <v>1595100</v>
      </c>
      <c r="O41" s="22">
        <v>531700</v>
      </c>
      <c r="P41" s="22">
        <v>531700</v>
      </c>
      <c r="Q41" s="22">
        <v>531700</v>
      </c>
      <c r="R41" s="22">
        <v>1595100</v>
      </c>
      <c r="S41" s="22">
        <v>0</v>
      </c>
      <c r="T41" s="22">
        <v>0</v>
      </c>
      <c r="U41" s="22">
        <v>0</v>
      </c>
      <c r="V41" s="22">
        <v>0</v>
      </c>
      <c r="W41" s="22">
        <v>4785300</v>
      </c>
      <c r="X41" s="22">
        <v>4785300</v>
      </c>
      <c r="Y41" s="22">
        <v>0</v>
      </c>
      <c r="Z41" s="23">
        <v>0</v>
      </c>
      <c r="AA41" s="20">
        <v>6381300</v>
      </c>
    </row>
    <row r="42" spans="1:27" x14ac:dyDescent="0.25">
      <c r="A42" s="19" t="s">
        <v>68</v>
      </c>
      <c r="B42" s="15" t="s">
        <v>32</v>
      </c>
      <c r="C42" s="20">
        <v>1582370</v>
      </c>
      <c r="D42" s="20">
        <v>0</v>
      </c>
      <c r="E42" s="21">
        <v>1891000</v>
      </c>
      <c r="F42" s="22">
        <v>1852804</v>
      </c>
      <c r="G42" s="22">
        <v>157584</v>
      </c>
      <c r="H42" s="22">
        <v>150307</v>
      </c>
      <c r="I42" s="22">
        <v>148980</v>
      </c>
      <c r="J42" s="22">
        <v>456871</v>
      </c>
      <c r="K42" s="22">
        <v>153946</v>
      </c>
      <c r="L42" s="22">
        <v>148980</v>
      </c>
      <c r="M42" s="22">
        <v>153945</v>
      </c>
      <c r="N42" s="22">
        <v>456871</v>
      </c>
      <c r="O42" s="22">
        <v>154904</v>
      </c>
      <c r="P42" s="22">
        <v>165888</v>
      </c>
      <c r="Q42" s="22">
        <v>183662</v>
      </c>
      <c r="R42" s="22">
        <v>504454</v>
      </c>
      <c r="S42" s="22">
        <v>0</v>
      </c>
      <c r="T42" s="22">
        <v>0</v>
      </c>
      <c r="U42" s="22">
        <v>0</v>
      </c>
      <c r="V42" s="22">
        <v>0</v>
      </c>
      <c r="W42" s="22">
        <v>1418196</v>
      </c>
      <c r="X42" s="22">
        <v>1375271</v>
      </c>
      <c r="Y42" s="22">
        <v>42925</v>
      </c>
      <c r="Z42" s="23">
        <v>3.1212030210773003</v>
      </c>
      <c r="AA42" s="20">
        <v>1852804</v>
      </c>
    </row>
    <row r="43" spans="1:27" x14ac:dyDescent="0.25">
      <c r="A43" s="19" t="s">
        <v>69</v>
      </c>
      <c r="B43" s="15" t="s">
        <v>32</v>
      </c>
      <c r="C43" s="20">
        <v>342498</v>
      </c>
      <c r="D43" s="20">
        <v>0</v>
      </c>
      <c r="E43" s="21">
        <v>345500</v>
      </c>
      <c r="F43" s="22">
        <v>343200</v>
      </c>
      <c r="G43" s="22">
        <v>28833</v>
      </c>
      <c r="H43" s="22">
        <v>28833</v>
      </c>
      <c r="I43" s="22">
        <v>27903</v>
      </c>
      <c r="J43" s="22">
        <v>85569</v>
      </c>
      <c r="K43" s="22">
        <v>28833</v>
      </c>
      <c r="L43" s="22">
        <v>28081</v>
      </c>
      <c r="M43" s="22">
        <v>21843</v>
      </c>
      <c r="N43" s="22">
        <v>78757</v>
      </c>
      <c r="O43" s="22">
        <v>31262</v>
      </c>
      <c r="P43" s="22">
        <v>25579</v>
      </c>
      <c r="Q43" s="22">
        <v>28319</v>
      </c>
      <c r="R43" s="22">
        <v>85160</v>
      </c>
      <c r="S43" s="22">
        <v>0</v>
      </c>
      <c r="T43" s="22">
        <v>0</v>
      </c>
      <c r="U43" s="22">
        <v>0</v>
      </c>
      <c r="V43" s="22">
        <v>0</v>
      </c>
      <c r="W43" s="22">
        <v>249486</v>
      </c>
      <c r="X43" s="22">
        <v>250129</v>
      </c>
      <c r="Y43" s="22">
        <v>-643</v>
      </c>
      <c r="Z43" s="23">
        <v>-0.25706735324572522</v>
      </c>
      <c r="AA43" s="20">
        <v>343200</v>
      </c>
    </row>
    <row r="44" spans="1:27" x14ac:dyDescent="0.25">
      <c r="A44" s="19" t="s">
        <v>70</v>
      </c>
      <c r="B44" s="15" t="s">
        <v>32</v>
      </c>
      <c r="C44" s="20">
        <v>2170344</v>
      </c>
      <c r="D44" s="20">
        <v>0</v>
      </c>
      <c r="E44" s="21">
        <v>2287700</v>
      </c>
      <c r="F44" s="22">
        <v>2287698</v>
      </c>
      <c r="G44" s="22">
        <v>0</v>
      </c>
      <c r="H44" s="22">
        <v>175287</v>
      </c>
      <c r="I44" s="22">
        <v>350574</v>
      </c>
      <c r="J44" s="22">
        <v>525861</v>
      </c>
      <c r="K44" s="22">
        <v>217936</v>
      </c>
      <c r="L44" s="22">
        <v>217936</v>
      </c>
      <c r="M44" s="22">
        <v>182987</v>
      </c>
      <c r="N44" s="22">
        <v>618859</v>
      </c>
      <c r="O44" s="22">
        <v>182987</v>
      </c>
      <c r="P44" s="22">
        <v>182987</v>
      </c>
      <c r="Q44" s="22">
        <v>203830</v>
      </c>
      <c r="R44" s="22">
        <v>569804</v>
      </c>
      <c r="S44" s="22">
        <v>0</v>
      </c>
      <c r="T44" s="22">
        <v>0</v>
      </c>
      <c r="U44" s="22">
        <v>0</v>
      </c>
      <c r="V44" s="22">
        <v>0</v>
      </c>
      <c r="W44" s="22">
        <v>1714524</v>
      </c>
      <c r="X44" s="22">
        <v>1810020</v>
      </c>
      <c r="Y44" s="22">
        <v>-95496</v>
      </c>
      <c r="Z44" s="23">
        <v>-5.2759638015049557</v>
      </c>
      <c r="AA44" s="20">
        <v>2287698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3103619</v>
      </c>
      <c r="D46" s="20">
        <v>0</v>
      </c>
      <c r="E46" s="21">
        <v>0</v>
      </c>
      <c r="F46" s="22">
        <v>0</v>
      </c>
      <c r="G46" s="22">
        <v>202798</v>
      </c>
      <c r="H46" s="22">
        <v>337022</v>
      </c>
      <c r="I46" s="22">
        <v>144152</v>
      </c>
      <c r="J46" s="22">
        <v>683972</v>
      </c>
      <c r="K46" s="22">
        <v>290738</v>
      </c>
      <c r="L46" s="22">
        <v>430504</v>
      </c>
      <c r="M46" s="22">
        <v>100779</v>
      </c>
      <c r="N46" s="22">
        <v>822021</v>
      </c>
      <c r="O46" s="22">
        <v>182549</v>
      </c>
      <c r="P46" s="22">
        <v>414387</v>
      </c>
      <c r="Q46" s="22">
        <v>196763</v>
      </c>
      <c r="R46" s="22">
        <v>793699</v>
      </c>
      <c r="S46" s="22">
        <v>0</v>
      </c>
      <c r="T46" s="22">
        <v>0</v>
      </c>
      <c r="U46" s="22">
        <v>0</v>
      </c>
      <c r="V46" s="22">
        <v>0</v>
      </c>
      <c r="W46" s="22">
        <v>2299692</v>
      </c>
      <c r="X46" s="22">
        <v>1505993</v>
      </c>
      <c r="Y46" s="22">
        <v>793699</v>
      </c>
      <c r="Z46" s="23">
        <v>52.702701805386873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19491751</v>
      </c>
      <c r="D47" s="20">
        <v>0</v>
      </c>
      <c r="E47" s="21">
        <v>19415100</v>
      </c>
      <c r="F47" s="22">
        <v>19327912</v>
      </c>
      <c r="G47" s="22">
        <v>231163</v>
      </c>
      <c r="H47" s="22">
        <v>859022</v>
      </c>
      <c r="I47" s="22">
        <v>1409296</v>
      </c>
      <c r="J47" s="22">
        <v>2499481</v>
      </c>
      <c r="K47" s="22">
        <v>1404690</v>
      </c>
      <c r="L47" s="22">
        <v>1613108</v>
      </c>
      <c r="M47" s="22">
        <v>1406813</v>
      </c>
      <c r="N47" s="22">
        <v>4424611</v>
      </c>
      <c r="O47" s="22">
        <v>1628531</v>
      </c>
      <c r="P47" s="22">
        <v>1233082</v>
      </c>
      <c r="Q47" s="22">
        <v>1378218</v>
      </c>
      <c r="R47" s="22">
        <v>4239831</v>
      </c>
      <c r="S47" s="22">
        <v>0</v>
      </c>
      <c r="T47" s="22">
        <v>0</v>
      </c>
      <c r="U47" s="22">
        <v>0</v>
      </c>
      <c r="V47" s="22">
        <v>0</v>
      </c>
      <c r="W47" s="22">
        <v>11163923</v>
      </c>
      <c r="X47" s="22">
        <v>11594415</v>
      </c>
      <c r="Y47" s="22">
        <v>-430492</v>
      </c>
      <c r="Z47" s="23">
        <v>-3.712925576667732</v>
      </c>
      <c r="AA47" s="20">
        <v>19327912</v>
      </c>
    </row>
    <row r="48" spans="1:27" x14ac:dyDescent="0.25">
      <c r="A48" s="19" t="s">
        <v>74</v>
      </c>
      <c r="B48" s="15" t="s">
        <v>32</v>
      </c>
      <c r="C48" s="20">
        <v>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146104518</v>
      </c>
      <c r="D50" s="29">
        <f t="shared" ref="D50:Y50" si="1">SUM(D37:D49)</f>
        <v>0</v>
      </c>
      <c r="E50" s="30">
        <f t="shared" si="1"/>
        <v>146790200</v>
      </c>
      <c r="F50" s="31">
        <f t="shared" si="1"/>
        <v>154746716</v>
      </c>
      <c r="G50" s="31">
        <f t="shared" si="1"/>
        <v>11500399</v>
      </c>
      <c r="H50" s="31">
        <f t="shared" si="1"/>
        <v>11319636</v>
      </c>
      <c r="I50" s="31">
        <f t="shared" si="1"/>
        <v>12892154</v>
      </c>
      <c r="J50" s="31">
        <f t="shared" si="1"/>
        <v>35712189</v>
      </c>
      <c r="K50" s="31">
        <f t="shared" si="1"/>
        <v>12797487</v>
      </c>
      <c r="L50" s="31">
        <f t="shared" si="1"/>
        <v>13374671</v>
      </c>
      <c r="M50" s="31">
        <f t="shared" si="1"/>
        <v>13120321</v>
      </c>
      <c r="N50" s="31">
        <f t="shared" si="1"/>
        <v>39292479</v>
      </c>
      <c r="O50" s="31">
        <f t="shared" si="1"/>
        <v>13473149</v>
      </c>
      <c r="P50" s="31">
        <f t="shared" si="1"/>
        <v>12170977</v>
      </c>
      <c r="Q50" s="31">
        <f t="shared" si="1"/>
        <v>11997666</v>
      </c>
      <c r="R50" s="31">
        <f t="shared" si="1"/>
        <v>37641792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112646460</v>
      </c>
      <c r="X50" s="31">
        <f t="shared" si="1"/>
        <v>111737968</v>
      </c>
      <c r="Y50" s="31">
        <f t="shared" si="1"/>
        <v>908492</v>
      </c>
      <c r="Z50" s="32">
        <f>+IF(X50&lt;&gt;0,+(Y50/X50)*100,0)</f>
        <v>0.8130557734860544</v>
      </c>
      <c r="AA50" s="29">
        <f>SUM(AA37:AA49)</f>
        <v>154746716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79383450</v>
      </c>
      <c r="D51" s="39">
        <f t="shared" si="2"/>
        <v>0</v>
      </c>
      <c r="E51" s="40">
        <f t="shared" si="2"/>
        <v>98957900</v>
      </c>
      <c r="F51" s="41">
        <f t="shared" si="2"/>
        <v>95078185</v>
      </c>
      <c r="G51" s="41">
        <f t="shared" si="2"/>
        <v>47062469</v>
      </c>
      <c r="H51" s="41">
        <f t="shared" si="2"/>
        <v>310954</v>
      </c>
      <c r="I51" s="41">
        <f t="shared" si="2"/>
        <v>-1238441</v>
      </c>
      <c r="J51" s="41">
        <f t="shared" si="2"/>
        <v>46134982</v>
      </c>
      <c r="K51" s="41">
        <f t="shared" si="2"/>
        <v>-1121017</v>
      </c>
      <c r="L51" s="41">
        <f t="shared" si="2"/>
        <v>-1597800</v>
      </c>
      <c r="M51" s="41">
        <f t="shared" si="2"/>
        <v>35669316</v>
      </c>
      <c r="N51" s="41">
        <f t="shared" si="2"/>
        <v>32950499</v>
      </c>
      <c r="O51" s="41">
        <f t="shared" si="2"/>
        <v>76392</v>
      </c>
      <c r="P51" s="41">
        <f t="shared" si="2"/>
        <v>-130334</v>
      </c>
      <c r="Q51" s="41">
        <f t="shared" si="2"/>
        <v>27832427</v>
      </c>
      <c r="R51" s="41">
        <f t="shared" si="2"/>
        <v>27778485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106863966</v>
      </c>
      <c r="X51" s="41">
        <f t="shared" si="2"/>
        <v>103454781</v>
      </c>
      <c r="Y51" s="41">
        <f t="shared" si="2"/>
        <v>3409185</v>
      </c>
      <c r="Z51" s="42">
        <f>+IF(X51&lt;&gt;0,+(Y51/X51)*100,0)</f>
        <v>3.2953382792429862</v>
      </c>
      <c r="AA51" s="39">
        <f>+AA35-AA50</f>
        <v>95078185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2700000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79383450</v>
      </c>
      <c r="D54" s="48">
        <f t="shared" si="3"/>
        <v>0</v>
      </c>
      <c r="E54" s="49">
        <f t="shared" si="3"/>
        <v>101657900</v>
      </c>
      <c r="F54" s="50">
        <f t="shared" si="3"/>
        <v>95078185</v>
      </c>
      <c r="G54" s="50">
        <f t="shared" si="3"/>
        <v>47062469</v>
      </c>
      <c r="H54" s="50">
        <f t="shared" si="3"/>
        <v>310954</v>
      </c>
      <c r="I54" s="50">
        <f t="shared" si="3"/>
        <v>-1238441</v>
      </c>
      <c r="J54" s="50">
        <f t="shared" si="3"/>
        <v>46134982</v>
      </c>
      <c r="K54" s="50">
        <f t="shared" si="3"/>
        <v>-1121017</v>
      </c>
      <c r="L54" s="50">
        <f t="shared" si="3"/>
        <v>-1597800</v>
      </c>
      <c r="M54" s="50">
        <f t="shared" si="3"/>
        <v>35669316</v>
      </c>
      <c r="N54" s="50">
        <f t="shared" si="3"/>
        <v>32950499</v>
      </c>
      <c r="O54" s="50">
        <f t="shared" si="3"/>
        <v>76392</v>
      </c>
      <c r="P54" s="50">
        <f t="shared" si="3"/>
        <v>-130334</v>
      </c>
      <c r="Q54" s="50">
        <f t="shared" si="3"/>
        <v>27832427</v>
      </c>
      <c r="R54" s="50">
        <f t="shared" si="3"/>
        <v>27778485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106863966</v>
      </c>
      <c r="X54" s="50">
        <f t="shared" si="3"/>
        <v>103454781</v>
      </c>
      <c r="Y54" s="50">
        <f t="shared" si="3"/>
        <v>3409185</v>
      </c>
      <c r="Z54" s="51">
        <f>+IF(X54&lt;&gt;0,+(Y54/X54)*100,0)</f>
        <v>3.2953382792429862</v>
      </c>
      <c r="AA54" s="48">
        <f>SUM(AA51:AA53)</f>
        <v>95078185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79383450</v>
      </c>
      <c r="D56" s="54">
        <f>+D54-D55</f>
        <v>0</v>
      </c>
      <c r="E56" s="55">
        <f t="shared" si="4"/>
        <v>101657900</v>
      </c>
      <c r="F56" s="56">
        <f t="shared" si="4"/>
        <v>95078185</v>
      </c>
      <c r="G56" s="56">
        <f t="shared" si="4"/>
        <v>47062469</v>
      </c>
      <c r="H56" s="56">
        <f t="shared" si="4"/>
        <v>310954</v>
      </c>
      <c r="I56" s="56">
        <f t="shared" si="4"/>
        <v>-1238441</v>
      </c>
      <c r="J56" s="56">
        <f t="shared" si="4"/>
        <v>46134982</v>
      </c>
      <c r="K56" s="56">
        <f t="shared" si="4"/>
        <v>-1121017</v>
      </c>
      <c r="L56" s="56">
        <f t="shared" si="4"/>
        <v>-1597800</v>
      </c>
      <c r="M56" s="56">
        <f t="shared" si="4"/>
        <v>35669316</v>
      </c>
      <c r="N56" s="56">
        <f t="shared" si="4"/>
        <v>32950499</v>
      </c>
      <c r="O56" s="56">
        <f t="shared" si="4"/>
        <v>76392</v>
      </c>
      <c r="P56" s="56">
        <f t="shared" si="4"/>
        <v>-130334</v>
      </c>
      <c r="Q56" s="56">
        <f t="shared" si="4"/>
        <v>27832427</v>
      </c>
      <c r="R56" s="56">
        <f t="shared" si="4"/>
        <v>27778485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106863966</v>
      </c>
      <c r="X56" s="56">
        <f t="shared" si="4"/>
        <v>103454781</v>
      </c>
      <c r="Y56" s="56">
        <f t="shared" si="4"/>
        <v>3409185</v>
      </c>
      <c r="Z56" s="57">
        <f>+IF(X56&lt;&gt;0,+(Y56/X56)*100,0)</f>
        <v>3.2953382792429862</v>
      </c>
      <c r="AA56" s="54">
        <f>+AA54-AA55</f>
        <v>95078185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79383450</v>
      </c>
      <c r="D59" s="48">
        <f>SUM(D56:D58)</f>
        <v>0</v>
      </c>
      <c r="E59" s="49">
        <f t="shared" si="5"/>
        <v>101657900</v>
      </c>
      <c r="F59" s="50">
        <f t="shared" si="5"/>
        <v>95078185</v>
      </c>
      <c r="G59" s="50">
        <f t="shared" si="5"/>
        <v>47062469</v>
      </c>
      <c r="H59" s="50">
        <f t="shared" si="5"/>
        <v>310954</v>
      </c>
      <c r="I59" s="50">
        <f t="shared" si="5"/>
        <v>-1238441</v>
      </c>
      <c r="J59" s="50">
        <f t="shared" si="5"/>
        <v>46134982</v>
      </c>
      <c r="K59" s="50">
        <f t="shared" si="5"/>
        <v>-1121017</v>
      </c>
      <c r="L59" s="50">
        <f t="shared" si="5"/>
        <v>-1597800</v>
      </c>
      <c r="M59" s="50">
        <f t="shared" si="5"/>
        <v>35669316</v>
      </c>
      <c r="N59" s="50">
        <f t="shared" si="5"/>
        <v>32950499</v>
      </c>
      <c r="O59" s="50">
        <f t="shared" si="5"/>
        <v>76392</v>
      </c>
      <c r="P59" s="50">
        <f t="shared" si="5"/>
        <v>-130334</v>
      </c>
      <c r="Q59" s="50">
        <f t="shared" si="5"/>
        <v>27832427</v>
      </c>
      <c r="R59" s="50">
        <f t="shared" si="5"/>
        <v>27778485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106863966</v>
      </c>
      <c r="X59" s="50">
        <f t="shared" si="5"/>
        <v>103454781</v>
      </c>
      <c r="Y59" s="50">
        <f t="shared" si="5"/>
        <v>3409185</v>
      </c>
      <c r="Z59" s="51">
        <f>+IF(X59&lt;&gt;0,+(Y59/X59)*100,0)</f>
        <v>3.2953382792429862</v>
      </c>
      <c r="AA59" s="48">
        <f>SUM(AA56:AA58)</f>
        <v>95078185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79383450</v>
      </c>
      <c r="D62" s="65">
        <f>SUM(D59:D61)</f>
        <v>0</v>
      </c>
      <c r="E62" s="66">
        <f t="shared" si="6"/>
        <v>101657900</v>
      </c>
      <c r="F62" s="67">
        <f t="shared" si="6"/>
        <v>95078185</v>
      </c>
      <c r="G62" s="67">
        <f t="shared" si="6"/>
        <v>47062469</v>
      </c>
      <c r="H62" s="67">
        <f t="shared" si="6"/>
        <v>310954</v>
      </c>
      <c r="I62" s="67">
        <f t="shared" si="6"/>
        <v>-1238441</v>
      </c>
      <c r="J62" s="67">
        <f t="shared" si="6"/>
        <v>46134982</v>
      </c>
      <c r="K62" s="67">
        <f t="shared" si="6"/>
        <v>-1121017</v>
      </c>
      <c r="L62" s="67">
        <f t="shared" si="6"/>
        <v>-1597800</v>
      </c>
      <c r="M62" s="67">
        <f t="shared" si="6"/>
        <v>35669316</v>
      </c>
      <c r="N62" s="67">
        <f t="shared" si="6"/>
        <v>32950499</v>
      </c>
      <c r="O62" s="67">
        <f t="shared" si="6"/>
        <v>76392</v>
      </c>
      <c r="P62" s="67">
        <f t="shared" si="6"/>
        <v>-130334</v>
      </c>
      <c r="Q62" s="67">
        <f t="shared" si="6"/>
        <v>27832427</v>
      </c>
      <c r="R62" s="67">
        <f t="shared" si="6"/>
        <v>27778485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106863966</v>
      </c>
      <c r="X62" s="67">
        <f t="shared" si="6"/>
        <v>103454781</v>
      </c>
      <c r="Y62" s="67">
        <f t="shared" si="6"/>
        <v>3409185</v>
      </c>
      <c r="Z62" s="68">
        <f>+IF(X62&lt;&gt;0,+(Y62/X62)*100,0)</f>
        <v>3.2953382792429862</v>
      </c>
      <c r="AA62" s="65">
        <f>SUM(AA59:AA61)</f>
        <v>95078185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16812093</v>
      </c>
      <c r="D9" s="20">
        <v>0</v>
      </c>
      <c r="E9" s="21">
        <v>17145600</v>
      </c>
      <c r="F9" s="22">
        <v>17125780</v>
      </c>
      <c r="G9" s="22">
        <v>1479932</v>
      </c>
      <c r="H9" s="22">
        <v>1479072</v>
      </c>
      <c r="I9" s="22">
        <v>1478863</v>
      </c>
      <c r="J9" s="22">
        <v>4437867</v>
      </c>
      <c r="K9" s="22">
        <v>1474491</v>
      </c>
      <c r="L9" s="22">
        <v>1475559</v>
      </c>
      <c r="M9" s="22">
        <v>1474079</v>
      </c>
      <c r="N9" s="22">
        <v>4424129</v>
      </c>
      <c r="O9" s="22">
        <v>1468021</v>
      </c>
      <c r="P9" s="22">
        <v>1469967</v>
      </c>
      <c r="Q9" s="22">
        <v>1472173</v>
      </c>
      <c r="R9" s="22">
        <v>4410161</v>
      </c>
      <c r="S9" s="22">
        <v>0</v>
      </c>
      <c r="T9" s="22">
        <v>0</v>
      </c>
      <c r="U9" s="22">
        <v>0</v>
      </c>
      <c r="V9" s="22">
        <v>0</v>
      </c>
      <c r="W9" s="22">
        <v>13272157</v>
      </c>
      <c r="X9" s="22">
        <v>12853811</v>
      </c>
      <c r="Y9" s="22">
        <v>418346</v>
      </c>
      <c r="Z9" s="23">
        <v>3.2546456455599047</v>
      </c>
      <c r="AA9" s="20">
        <v>17125780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>
        <v>0</v>
      </c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>
        <v>1190</v>
      </c>
      <c r="L10" s="22">
        <v>2783</v>
      </c>
      <c r="M10" s="22">
        <v>4715</v>
      </c>
      <c r="N10" s="22">
        <v>8688</v>
      </c>
      <c r="O10" s="22">
        <v>4376</v>
      </c>
      <c r="P10" s="22">
        <v>1148</v>
      </c>
      <c r="Q10" s="22">
        <v>2591</v>
      </c>
      <c r="R10" s="22">
        <v>8115</v>
      </c>
      <c r="S10" s="22">
        <v>0</v>
      </c>
      <c r="T10" s="22">
        <v>0</v>
      </c>
      <c r="U10" s="22">
        <v>0</v>
      </c>
      <c r="V10" s="22">
        <v>0</v>
      </c>
      <c r="W10" s="22">
        <v>30050</v>
      </c>
      <c r="X10" s="22">
        <v>43416</v>
      </c>
      <c r="Y10" s="22">
        <v>-13366</v>
      </c>
      <c r="Z10" s="23">
        <v>-30.785885387875439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1217969</v>
      </c>
      <c r="D13" s="20">
        <v>0</v>
      </c>
      <c r="E13" s="21">
        <v>1075320</v>
      </c>
      <c r="F13" s="22">
        <v>1473320</v>
      </c>
      <c r="G13" s="22">
        <v>140823</v>
      </c>
      <c r="H13" s="22">
        <v>146892</v>
      </c>
      <c r="I13" s="22">
        <v>151897</v>
      </c>
      <c r="J13" s="22">
        <v>439612</v>
      </c>
      <c r="K13" s="22">
        <v>154078</v>
      </c>
      <c r="L13" s="22">
        <v>-9200</v>
      </c>
      <c r="M13" s="22">
        <v>152457</v>
      </c>
      <c r="N13" s="22">
        <v>297335</v>
      </c>
      <c r="O13" s="22">
        <v>151435</v>
      </c>
      <c r="P13" s="22">
        <v>151452</v>
      </c>
      <c r="Q13" s="22">
        <v>149566</v>
      </c>
      <c r="R13" s="22">
        <v>452453</v>
      </c>
      <c r="S13" s="22">
        <v>0</v>
      </c>
      <c r="T13" s="22">
        <v>0</v>
      </c>
      <c r="U13" s="22">
        <v>0</v>
      </c>
      <c r="V13" s="22">
        <v>0</v>
      </c>
      <c r="W13" s="22">
        <v>1189400</v>
      </c>
      <c r="X13" s="22">
        <v>992583</v>
      </c>
      <c r="Y13" s="22">
        <v>196817</v>
      </c>
      <c r="Z13" s="23">
        <v>19.828769986993532</v>
      </c>
      <c r="AA13" s="20">
        <v>1473320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17823730</v>
      </c>
      <c r="D28" s="20">
        <v>0</v>
      </c>
      <c r="E28" s="21">
        <v>16680529</v>
      </c>
      <c r="F28" s="22">
        <v>16680529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12510397</v>
      </c>
      <c r="Y28" s="22">
        <v>-12510397</v>
      </c>
      <c r="Z28" s="23">
        <v>-100</v>
      </c>
      <c r="AA28" s="20">
        <v>16680529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35879895</v>
      </c>
      <c r="D35" s="29">
        <f t="shared" ref="D35:Y35" si="0">SUM(D6:D34)</f>
        <v>0</v>
      </c>
      <c r="E35" s="30">
        <f t="shared" si="0"/>
        <v>34959495</v>
      </c>
      <c r="F35" s="31">
        <f t="shared" si="0"/>
        <v>35337675</v>
      </c>
      <c r="G35" s="31">
        <f t="shared" si="0"/>
        <v>1627692</v>
      </c>
      <c r="H35" s="31">
        <f t="shared" si="0"/>
        <v>1628175</v>
      </c>
      <c r="I35" s="31">
        <f t="shared" si="0"/>
        <v>1634859</v>
      </c>
      <c r="J35" s="31">
        <f t="shared" si="0"/>
        <v>4890726</v>
      </c>
      <c r="K35" s="31">
        <f t="shared" si="0"/>
        <v>1629759</v>
      </c>
      <c r="L35" s="31">
        <f t="shared" si="0"/>
        <v>1469142</v>
      </c>
      <c r="M35" s="31">
        <f t="shared" si="0"/>
        <v>1631251</v>
      </c>
      <c r="N35" s="31">
        <f t="shared" si="0"/>
        <v>4730152</v>
      </c>
      <c r="O35" s="31">
        <f t="shared" si="0"/>
        <v>1623832</v>
      </c>
      <c r="P35" s="31">
        <f t="shared" si="0"/>
        <v>1622567</v>
      </c>
      <c r="Q35" s="31">
        <f t="shared" si="0"/>
        <v>1624330</v>
      </c>
      <c r="R35" s="31">
        <f t="shared" si="0"/>
        <v>4870729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14491607</v>
      </c>
      <c r="X35" s="31">
        <f t="shared" si="0"/>
        <v>26400207</v>
      </c>
      <c r="Y35" s="31">
        <f t="shared" si="0"/>
        <v>-11908600</v>
      </c>
      <c r="Z35" s="32">
        <f>+IF(X35&lt;&gt;0,+(Y35/X35)*100,0)</f>
        <v>-45.107979645765653</v>
      </c>
      <c r="AA35" s="29">
        <f>SUM(AA6:AA34)</f>
        <v>35337675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16141722</v>
      </c>
      <c r="D37" s="20">
        <v>0</v>
      </c>
      <c r="E37" s="21">
        <v>17175588</v>
      </c>
      <c r="F37" s="22">
        <v>17518708</v>
      </c>
      <c r="G37" s="22">
        <v>1330170</v>
      </c>
      <c r="H37" s="22">
        <v>1241582</v>
      </c>
      <c r="I37" s="22">
        <v>1181724</v>
      </c>
      <c r="J37" s="22">
        <v>3753476</v>
      </c>
      <c r="K37" s="22">
        <v>1231123</v>
      </c>
      <c r="L37" s="22">
        <v>1253577</v>
      </c>
      <c r="M37" s="22">
        <v>1307018</v>
      </c>
      <c r="N37" s="22">
        <v>3791718</v>
      </c>
      <c r="O37" s="22">
        <v>1405920</v>
      </c>
      <c r="P37" s="22">
        <v>1520093</v>
      </c>
      <c r="Q37" s="22">
        <v>1355975</v>
      </c>
      <c r="R37" s="22">
        <v>4281988</v>
      </c>
      <c r="S37" s="22">
        <v>0</v>
      </c>
      <c r="T37" s="22">
        <v>0</v>
      </c>
      <c r="U37" s="22">
        <v>0</v>
      </c>
      <c r="V37" s="22">
        <v>0</v>
      </c>
      <c r="W37" s="22">
        <v>11827182</v>
      </c>
      <c r="X37" s="22">
        <v>12943409</v>
      </c>
      <c r="Y37" s="22">
        <v>-1116227</v>
      </c>
      <c r="Z37" s="23">
        <v>-8.623902713728663</v>
      </c>
      <c r="AA37" s="20">
        <v>17518708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2228667</v>
      </c>
      <c r="D40" s="20">
        <v>0</v>
      </c>
      <c r="E40" s="21">
        <v>2765674</v>
      </c>
      <c r="F40" s="22">
        <v>2501814</v>
      </c>
      <c r="G40" s="22">
        <v>84791</v>
      </c>
      <c r="H40" s="22">
        <v>299805</v>
      </c>
      <c r="I40" s="22">
        <v>115640</v>
      </c>
      <c r="J40" s="22">
        <v>500236</v>
      </c>
      <c r="K40" s="22">
        <v>91802</v>
      </c>
      <c r="L40" s="22">
        <v>255091</v>
      </c>
      <c r="M40" s="22">
        <v>136714</v>
      </c>
      <c r="N40" s="22">
        <v>483607</v>
      </c>
      <c r="O40" s="22">
        <v>132344</v>
      </c>
      <c r="P40" s="22">
        <v>90673</v>
      </c>
      <c r="Q40" s="22">
        <v>339581</v>
      </c>
      <c r="R40" s="22">
        <v>562598</v>
      </c>
      <c r="S40" s="22">
        <v>0</v>
      </c>
      <c r="T40" s="22">
        <v>0</v>
      </c>
      <c r="U40" s="22">
        <v>0</v>
      </c>
      <c r="V40" s="22">
        <v>0</v>
      </c>
      <c r="W40" s="22">
        <v>1546441</v>
      </c>
      <c r="X40" s="22">
        <v>2154861</v>
      </c>
      <c r="Y40" s="22">
        <v>-608420</v>
      </c>
      <c r="Z40" s="23">
        <v>-28.234767811009618</v>
      </c>
      <c r="AA40" s="20">
        <v>2501814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109400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13266197</v>
      </c>
      <c r="D44" s="20">
        <v>0</v>
      </c>
      <c r="E44" s="21">
        <v>13253934</v>
      </c>
      <c r="F44" s="22">
        <v>12830344</v>
      </c>
      <c r="G44" s="22">
        <v>329276</v>
      </c>
      <c r="H44" s="22">
        <v>983390</v>
      </c>
      <c r="I44" s="22">
        <v>1004060</v>
      </c>
      <c r="J44" s="22">
        <v>2316726</v>
      </c>
      <c r="K44" s="22">
        <v>1015750</v>
      </c>
      <c r="L44" s="22">
        <v>1159010</v>
      </c>
      <c r="M44" s="22">
        <v>937421</v>
      </c>
      <c r="N44" s="22">
        <v>3112181</v>
      </c>
      <c r="O44" s="22">
        <v>1117153</v>
      </c>
      <c r="P44" s="22">
        <v>1086318</v>
      </c>
      <c r="Q44" s="22">
        <v>1021232</v>
      </c>
      <c r="R44" s="22">
        <v>3224703</v>
      </c>
      <c r="S44" s="22">
        <v>0</v>
      </c>
      <c r="T44" s="22">
        <v>0</v>
      </c>
      <c r="U44" s="22">
        <v>0</v>
      </c>
      <c r="V44" s="22">
        <v>0</v>
      </c>
      <c r="W44" s="22">
        <v>8653610</v>
      </c>
      <c r="X44" s="22">
        <v>9571193</v>
      </c>
      <c r="Y44" s="22">
        <v>-917583</v>
      </c>
      <c r="Z44" s="23">
        <v>-9.5869240125029336</v>
      </c>
      <c r="AA44" s="20">
        <v>12830344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459594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1647249</v>
      </c>
      <c r="D47" s="20">
        <v>0</v>
      </c>
      <c r="E47" s="21">
        <v>1870060</v>
      </c>
      <c r="F47" s="22">
        <v>1669650</v>
      </c>
      <c r="G47" s="22">
        <v>158955</v>
      </c>
      <c r="H47" s="22">
        <v>146451</v>
      </c>
      <c r="I47" s="22">
        <v>149152</v>
      </c>
      <c r="J47" s="22">
        <v>454558</v>
      </c>
      <c r="K47" s="22">
        <v>157731</v>
      </c>
      <c r="L47" s="22">
        <v>76085</v>
      </c>
      <c r="M47" s="22">
        <v>64341</v>
      </c>
      <c r="N47" s="22">
        <v>298157</v>
      </c>
      <c r="O47" s="22">
        <v>59280</v>
      </c>
      <c r="P47" s="22">
        <v>59198</v>
      </c>
      <c r="Q47" s="22">
        <v>133868</v>
      </c>
      <c r="R47" s="22">
        <v>252346</v>
      </c>
      <c r="S47" s="22">
        <v>0</v>
      </c>
      <c r="T47" s="22">
        <v>0</v>
      </c>
      <c r="U47" s="22">
        <v>0</v>
      </c>
      <c r="V47" s="22">
        <v>0</v>
      </c>
      <c r="W47" s="22">
        <v>1005061</v>
      </c>
      <c r="X47" s="22">
        <v>1362132</v>
      </c>
      <c r="Y47" s="22">
        <v>-357071</v>
      </c>
      <c r="Z47" s="23">
        <v>-26.214126090569785</v>
      </c>
      <c r="AA47" s="20">
        <v>1669650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33852829</v>
      </c>
      <c r="D50" s="29">
        <f t="shared" ref="D50:Y50" si="1">SUM(D37:D49)</f>
        <v>0</v>
      </c>
      <c r="E50" s="30">
        <f t="shared" si="1"/>
        <v>35065256</v>
      </c>
      <c r="F50" s="31">
        <f t="shared" si="1"/>
        <v>34520516</v>
      </c>
      <c r="G50" s="31">
        <f t="shared" si="1"/>
        <v>1903192</v>
      </c>
      <c r="H50" s="31">
        <f t="shared" si="1"/>
        <v>2671228</v>
      </c>
      <c r="I50" s="31">
        <f t="shared" si="1"/>
        <v>2450576</v>
      </c>
      <c r="J50" s="31">
        <f t="shared" si="1"/>
        <v>7024996</v>
      </c>
      <c r="K50" s="31">
        <f t="shared" si="1"/>
        <v>2496406</v>
      </c>
      <c r="L50" s="31">
        <f t="shared" si="1"/>
        <v>2743763</v>
      </c>
      <c r="M50" s="31">
        <f t="shared" si="1"/>
        <v>2445494</v>
      </c>
      <c r="N50" s="31">
        <f t="shared" si="1"/>
        <v>7685663</v>
      </c>
      <c r="O50" s="31">
        <f t="shared" si="1"/>
        <v>2714697</v>
      </c>
      <c r="P50" s="31">
        <f t="shared" si="1"/>
        <v>2756282</v>
      </c>
      <c r="Q50" s="31">
        <f t="shared" si="1"/>
        <v>2850656</v>
      </c>
      <c r="R50" s="31">
        <f t="shared" si="1"/>
        <v>8321635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23032294</v>
      </c>
      <c r="X50" s="31">
        <f t="shared" si="1"/>
        <v>26031595</v>
      </c>
      <c r="Y50" s="31">
        <f t="shared" si="1"/>
        <v>-2999301</v>
      </c>
      <c r="Z50" s="32">
        <f>+IF(X50&lt;&gt;0,+(Y50/X50)*100,0)</f>
        <v>-11.521771908329089</v>
      </c>
      <c r="AA50" s="29">
        <f>SUM(AA37:AA49)</f>
        <v>34520516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2027066</v>
      </c>
      <c r="D51" s="39">
        <f t="shared" si="2"/>
        <v>0</v>
      </c>
      <c r="E51" s="40">
        <f t="shared" si="2"/>
        <v>-105761</v>
      </c>
      <c r="F51" s="41">
        <f t="shared" si="2"/>
        <v>817159</v>
      </c>
      <c r="G51" s="41">
        <f t="shared" si="2"/>
        <v>-275500</v>
      </c>
      <c r="H51" s="41">
        <f t="shared" si="2"/>
        <v>-1043053</v>
      </c>
      <c r="I51" s="41">
        <f t="shared" si="2"/>
        <v>-815717</v>
      </c>
      <c r="J51" s="41">
        <f t="shared" si="2"/>
        <v>-2134270</v>
      </c>
      <c r="K51" s="41">
        <f t="shared" si="2"/>
        <v>-866647</v>
      </c>
      <c r="L51" s="41">
        <f t="shared" si="2"/>
        <v>-1274621</v>
      </c>
      <c r="M51" s="41">
        <f t="shared" si="2"/>
        <v>-814243</v>
      </c>
      <c r="N51" s="41">
        <f t="shared" si="2"/>
        <v>-2955511</v>
      </c>
      <c r="O51" s="41">
        <f t="shared" si="2"/>
        <v>-1090865</v>
      </c>
      <c r="P51" s="41">
        <f t="shared" si="2"/>
        <v>-1133715</v>
      </c>
      <c r="Q51" s="41">
        <f t="shared" si="2"/>
        <v>-1226326</v>
      </c>
      <c r="R51" s="41">
        <f t="shared" si="2"/>
        <v>-3450906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-8540687</v>
      </c>
      <c r="X51" s="41">
        <f t="shared" si="2"/>
        <v>368612</v>
      </c>
      <c r="Y51" s="41">
        <f t="shared" si="2"/>
        <v>-8909299</v>
      </c>
      <c r="Z51" s="42">
        <f>+IF(X51&lt;&gt;0,+(Y51/X51)*100,0)</f>
        <v>-2416.9856108862436</v>
      </c>
      <c r="AA51" s="39">
        <f>+AA35-AA50</f>
        <v>817159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2027066</v>
      </c>
      <c r="D54" s="48">
        <f t="shared" si="3"/>
        <v>0</v>
      </c>
      <c r="E54" s="49">
        <f t="shared" si="3"/>
        <v>-105761</v>
      </c>
      <c r="F54" s="50">
        <f t="shared" si="3"/>
        <v>817159</v>
      </c>
      <c r="G54" s="50">
        <f t="shared" si="3"/>
        <v>-275500</v>
      </c>
      <c r="H54" s="50">
        <f t="shared" si="3"/>
        <v>-1043053</v>
      </c>
      <c r="I54" s="50">
        <f t="shared" si="3"/>
        <v>-815717</v>
      </c>
      <c r="J54" s="50">
        <f t="shared" si="3"/>
        <v>-2134270</v>
      </c>
      <c r="K54" s="50">
        <f t="shared" si="3"/>
        <v>-866647</v>
      </c>
      <c r="L54" s="50">
        <f t="shared" si="3"/>
        <v>-1274621</v>
      </c>
      <c r="M54" s="50">
        <f t="shared" si="3"/>
        <v>-814243</v>
      </c>
      <c r="N54" s="50">
        <f t="shared" si="3"/>
        <v>-2955511</v>
      </c>
      <c r="O54" s="50">
        <f t="shared" si="3"/>
        <v>-1090865</v>
      </c>
      <c r="P54" s="50">
        <f t="shared" si="3"/>
        <v>-1133715</v>
      </c>
      <c r="Q54" s="50">
        <f t="shared" si="3"/>
        <v>-1226326</v>
      </c>
      <c r="R54" s="50">
        <f t="shared" si="3"/>
        <v>-3450906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-8540687</v>
      </c>
      <c r="X54" s="50">
        <f t="shared" si="3"/>
        <v>368612</v>
      </c>
      <c r="Y54" s="50">
        <f t="shared" si="3"/>
        <v>-8909299</v>
      </c>
      <c r="Z54" s="51">
        <f>+IF(X54&lt;&gt;0,+(Y54/X54)*100,0)</f>
        <v>-2416.9856108862436</v>
      </c>
      <c r="AA54" s="48">
        <f>SUM(AA51:AA53)</f>
        <v>817159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2027066</v>
      </c>
      <c r="D56" s="54">
        <f>+D54-D55</f>
        <v>0</v>
      </c>
      <c r="E56" s="55">
        <f t="shared" si="4"/>
        <v>-105761</v>
      </c>
      <c r="F56" s="56">
        <f t="shared" si="4"/>
        <v>817159</v>
      </c>
      <c r="G56" s="56">
        <f t="shared" si="4"/>
        <v>-275500</v>
      </c>
      <c r="H56" s="56">
        <f t="shared" si="4"/>
        <v>-1043053</v>
      </c>
      <c r="I56" s="56">
        <f t="shared" si="4"/>
        <v>-815717</v>
      </c>
      <c r="J56" s="56">
        <f t="shared" si="4"/>
        <v>-2134270</v>
      </c>
      <c r="K56" s="56">
        <f t="shared" si="4"/>
        <v>-866647</v>
      </c>
      <c r="L56" s="56">
        <f t="shared" si="4"/>
        <v>-1274621</v>
      </c>
      <c r="M56" s="56">
        <f t="shared" si="4"/>
        <v>-814243</v>
      </c>
      <c r="N56" s="56">
        <f t="shared" si="4"/>
        <v>-2955511</v>
      </c>
      <c r="O56" s="56">
        <f t="shared" si="4"/>
        <v>-1090865</v>
      </c>
      <c r="P56" s="56">
        <f t="shared" si="4"/>
        <v>-1133715</v>
      </c>
      <c r="Q56" s="56">
        <f t="shared" si="4"/>
        <v>-1226326</v>
      </c>
      <c r="R56" s="56">
        <f t="shared" si="4"/>
        <v>-3450906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-8540687</v>
      </c>
      <c r="X56" s="56">
        <f t="shared" si="4"/>
        <v>368612</v>
      </c>
      <c r="Y56" s="56">
        <f t="shared" si="4"/>
        <v>-8909299</v>
      </c>
      <c r="Z56" s="57">
        <f>+IF(X56&lt;&gt;0,+(Y56/X56)*100,0)</f>
        <v>-2416.9856108862436</v>
      </c>
      <c r="AA56" s="54">
        <f>+AA54-AA55</f>
        <v>817159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2027066</v>
      </c>
      <c r="D59" s="48">
        <f>SUM(D56:D58)</f>
        <v>0</v>
      </c>
      <c r="E59" s="49">
        <f t="shared" si="5"/>
        <v>-105761</v>
      </c>
      <c r="F59" s="50">
        <f t="shared" si="5"/>
        <v>817159</v>
      </c>
      <c r="G59" s="50">
        <f t="shared" si="5"/>
        <v>-275500</v>
      </c>
      <c r="H59" s="50">
        <f t="shared" si="5"/>
        <v>-1043053</v>
      </c>
      <c r="I59" s="50">
        <f t="shared" si="5"/>
        <v>-815717</v>
      </c>
      <c r="J59" s="50">
        <f t="shared" si="5"/>
        <v>-2134270</v>
      </c>
      <c r="K59" s="50">
        <f t="shared" si="5"/>
        <v>-866647</v>
      </c>
      <c r="L59" s="50">
        <f t="shared" si="5"/>
        <v>-1274621</v>
      </c>
      <c r="M59" s="50">
        <f t="shared" si="5"/>
        <v>-814243</v>
      </c>
      <c r="N59" s="50">
        <f t="shared" si="5"/>
        <v>-2955511</v>
      </c>
      <c r="O59" s="50">
        <f t="shared" si="5"/>
        <v>-1090865</v>
      </c>
      <c r="P59" s="50">
        <f t="shared" si="5"/>
        <v>-1133715</v>
      </c>
      <c r="Q59" s="50">
        <f t="shared" si="5"/>
        <v>-1226326</v>
      </c>
      <c r="R59" s="50">
        <f t="shared" si="5"/>
        <v>-3450906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-8540687</v>
      </c>
      <c r="X59" s="50">
        <f t="shared" si="5"/>
        <v>368612</v>
      </c>
      <c r="Y59" s="50">
        <f t="shared" si="5"/>
        <v>-8909299</v>
      </c>
      <c r="Z59" s="51">
        <f>+IF(X59&lt;&gt;0,+(Y59/X59)*100,0)</f>
        <v>-2416.9856108862436</v>
      </c>
      <c r="AA59" s="48">
        <f>SUM(AA56:AA58)</f>
        <v>817159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2027066</v>
      </c>
      <c r="D62" s="65">
        <f>SUM(D59:D61)</f>
        <v>0</v>
      </c>
      <c r="E62" s="66">
        <f t="shared" si="6"/>
        <v>-105761</v>
      </c>
      <c r="F62" s="67">
        <f t="shared" si="6"/>
        <v>817159</v>
      </c>
      <c r="G62" s="67">
        <f t="shared" si="6"/>
        <v>-275500</v>
      </c>
      <c r="H62" s="67">
        <f t="shared" si="6"/>
        <v>-1043053</v>
      </c>
      <c r="I62" s="67">
        <f t="shared" si="6"/>
        <v>-815717</v>
      </c>
      <c r="J62" s="67">
        <f t="shared" si="6"/>
        <v>-2134270</v>
      </c>
      <c r="K62" s="67">
        <f t="shared" si="6"/>
        <v>-866647</v>
      </c>
      <c r="L62" s="67">
        <f t="shared" si="6"/>
        <v>-1274621</v>
      </c>
      <c r="M62" s="67">
        <f t="shared" si="6"/>
        <v>-814243</v>
      </c>
      <c r="N62" s="67">
        <f t="shared" si="6"/>
        <v>-2955511</v>
      </c>
      <c r="O62" s="67">
        <f t="shared" si="6"/>
        <v>-1090865</v>
      </c>
      <c r="P62" s="67">
        <f t="shared" si="6"/>
        <v>-1133715</v>
      </c>
      <c r="Q62" s="67">
        <f t="shared" si="6"/>
        <v>-1226326</v>
      </c>
      <c r="R62" s="67">
        <f t="shared" si="6"/>
        <v>-3450906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-8540687</v>
      </c>
      <c r="X62" s="67">
        <f t="shared" si="6"/>
        <v>368612</v>
      </c>
      <c r="Y62" s="67">
        <f t="shared" si="6"/>
        <v>-8909299</v>
      </c>
      <c r="Z62" s="68">
        <f>+IF(X62&lt;&gt;0,+(Y62/X62)*100,0)</f>
        <v>-2416.9856108862436</v>
      </c>
      <c r="AA62" s="65">
        <f>SUM(AA59:AA61)</f>
        <v>817159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1642165</v>
      </c>
      <c r="D9" s="20">
        <v>0</v>
      </c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>
        <v>173289</v>
      </c>
      <c r="L9" s="22">
        <v>174081</v>
      </c>
      <c r="M9" s="22">
        <v>161239</v>
      </c>
      <c r="N9" s="22">
        <v>508609</v>
      </c>
      <c r="O9" s="22">
        <v>167637</v>
      </c>
      <c r="P9" s="22">
        <v>164820</v>
      </c>
      <c r="Q9" s="22">
        <v>168837</v>
      </c>
      <c r="R9" s="22">
        <v>501294</v>
      </c>
      <c r="S9" s="22">
        <v>0</v>
      </c>
      <c r="T9" s="22">
        <v>0</v>
      </c>
      <c r="U9" s="22">
        <v>0</v>
      </c>
      <c r="V9" s="22">
        <v>0</v>
      </c>
      <c r="W9" s="22">
        <v>1538129</v>
      </c>
      <c r="X9" s="22">
        <v>1692558</v>
      </c>
      <c r="Y9" s="22">
        <v>-154429</v>
      </c>
      <c r="Z9" s="23">
        <v>-9.1240004773839374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52546</v>
      </c>
      <c r="F10" s="22">
        <v>52546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39411</v>
      </c>
      <c r="Y10" s="22">
        <v>-39411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-624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-58</v>
      </c>
      <c r="P13" s="22">
        <v>0</v>
      </c>
      <c r="Q13" s="22">
        <v>0</v>
      </c>
      <c r="R13" s="22">
        <v>-58</v>
      </c>
      <c r="S13" s="22">
        <v>0</v>
      </c>
      <c r="T13" s="22">
        <v>0</v>
      </c>
      <c r="U13" s="22">
        <v>0</v>
      </c>
      <c r="V13" s="22">
        <v>0</v>
      </c>
      <c r="W13" s="22">
        <v>-58</v>
      </c>
      <c r="X13" s="22">
        <v>0</v>
      </c>
      <c r="Y13" s="22">
        <v>-58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1641541</v>
      </c>
      <c r="D35" s="29">
        <f t="shared" ref="D35:Y35" si="0">SUM(D6:D34)</f>
        <v>0</v>
      </c>
      <c r="E35" s="30">
        <f t="shared" si="0"/>
        <v>2309292</v>
      </c>
      <c r="F35" s="31">
        <f t="shared" si="0"/>
        <v>2309292</v>
      </c>
      <c r="G35" s="31">
        <f t="shared" si="0"/>
        <v>177090</v>
      </c>
      <c r="H35" s="31">
        <f t="shared" si="0"/>
        <v>176307</v>
      </c>
      <c r="I35" s="31">
        <f t="shared" si="0"/>
        <v>174829</v>
      </c>
      <c r="J35" s="31">
        <f t="shared" si="0"/>
        <v>528226</v>
      </c>
      <c r="K35" s="31">
        <f t="shared" si="0"/>
        <v>173289</v>
      </c>
      <c r="L35" s="31">
        <f t="shared" si="0"/>
        <v>174081</v>
      </c>
      <c r="M35" s="31">
        <f t="shared" si="0"/>
        <v>161239</v>
      </c>
      <c r="N35" s="31">
        <f t="shared" si="0"/>
        <v>508609</v>
      </c>
      <c r="O35" s="31">
        <f t="shared" si="0"/>
        <v>167579</v>
      </c>
      <c r="P35" s="31">
        <f t="shared" si="0"/>
        <v>164820</v>
      </c>
      <c r="Q35" s="31">
        <f t="shared" si="0"/>
        <v>168837</v>
      </c>
      <c r="R35" s="31">
        <f t="shared" si="0"/>
        <v>501236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1538071</v>
      </c>
      <c r="X35" s="31">
        <f t="shared" si="0"/>
        <v>1731969</v>
      </c>
      <c r="Y35" s="31">
        <f t="shared" si="0"/>
        <v>-193898</v>
      </c>
      <c r="Z35" s="32">
        <f>+IF(X35&lt;&gt;0,+(Y35/X35)*100,0)</f>
        <v>-11.195235018640634</v>
      </c>
      <c r="AA35" s="29">
        <f>SUM(AA6:AA34)</f>
        <v>2309292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2093809</v>
      </c>
      <c r="D37" s="20">
        <v>0</v>
      </c>
      <c r="E37" s="21">
        <v>2130576</v>
      </c>
      <c r="F37" s="22">
        <v>2130576</v>
      </c>
      <c r="G37" s="22">
        <v>196890</v>
      </c>
      <c r="H37" s="22">
        <v>187641</v>
      </c>
      <c r="I37" s="22">
        <v>204993</v>
      </c>
      <c r="J37" s="22">
        <v>589524</v>
      </c>
      <c r="K37" s="22">
        <v>190466</v>
      </c>
      <c r="L37" s="22">
        <v>192838</v>
      </c>
      <c r="M37" s="22">
        <v>310291</v>
      </c>
      <c r="N37" s="22">
        <v>693595</v>
      </c>
      <c r="O37" s="22">
        <v>221740</v>
      </c>
      <c r="P37" s="22">
        <v>225108</v>
      </c>
      <c r="Q37" s="22">
        <v>222342</v>
      </c>
      <c r="R37" s="22">
        <v>669190</v>
      </c>
      <c r="S37" s="22">
        <v>0</v>
      </c>
      <c r="T37" s="22">
        <v>0</v>
      </c>
      <c r="U37" s="22">
        <v>0</v>
      </c>
      <c r="V37" s="22">
        <v>0</v>
      </c>
      <c r="W37" s="22">
        <v>1952309</v>
      </c>
      <c r="X37" s="22">
        <v>1597941</v>
      </c>
      <c r="Y37" s="22">
        <v>354368</v>
      </c>
      <c r="Z37" s="23">
        <v>22.176538432895832</v>
      </c>
      <c r="AA37" s="20">
        <v>2130576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218309</v>
      </c>
      <c r="D40" s="20">
        <v>0</v>
      </c>
      <c r="E40" s="21">
        <v>184662</v>
      </c>
      <c r="F40" s="22">
        <v>184662</v>
      </c>
      <c r="G40" s="22">
        <v>35490</v>
      </c>
      <c r="H40" s="22">
        <v>0</v>
      </c>
      <c r="I40" s="22">
        <v>65215</v>
      </c>
      <c r="J40" s="22">
        <v>100705</v>
      </c>
      <c r="K40" s="22">
        <v>0</v>
      </c>
      <c r="L40" s="22">
        <v>0</v>
      </c>
      <c r="M40" s="22">
        <v>0</v>
      </c>
      <c r="N40" s="22">
        <v>0</v>
      </c>
      <c r="O40" s="22">
        <v>34330</v>
      </c>
      <c r="P40" s="22">
        <v>18044</v>
      </c>
      <c r="Q40" s="22">
        <v>150316</v>
      </c>
      <c r="R40" s="22">
        <v>202690</v>
      </c>
      <c r="S40" s="22">
        <v>0</v>
      </c>
      <c r="T40" s="22">
        <v>0</v>
      </c>
      <c r="U40" s="22">
        <v>0</v>
      </c>
      <c r="V40" s="22">
        <v>0</v>
      </c>
      <c r="W40" s="22">
        <v>303395</v>
      </c>
      <c r="X40" s="22">
        <v>138492</v>
      </c>
      <c r="Y40" s="22">
        <v>164903</v>
      </c>
      <c r="Z40" s="23">
        <v>119.07041561967478</v>
      </c>
      <c r="AA40" s="20">
        <v>184662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280606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2230747</v>
      </c>
      <c r="D44" s="20">
        <v>0</v>
      </c>
      <c r="E44" s="21">
        <v>521740</v>
      </c>
      <c r="F44" s="22">
        <v>521740</v>
      </c>
      <c r="G44" s="22">
        <v>107087</v>
      </c>
      <c r="H44" s="22">
        <v>306630</v>
      </c>
      <c r="I44" s="22">
        <v>272673</v>
      </c>
      <c r="J44" s="22">
        <v>686390</v>
      </c>
      <c r="K44" s="22">
        <v>250628</v>
      </c>
      <c r="L44" s="22">
        <v>0</v>
      </c>
      <c r="M44" s="22">
        <v>6720</v>
      </c>
      <c r="N44" s="22">
        <v>257348</v>
      </c>
      <c r="O44" s="22">
        <v>400313</v>
      </c>
      <c r="P44" s="22">
        <v>219819</v>
      </c>
      <c r="Q44" s="22">
        <v>28860</v>
      </c>
      <c r="R44" s="22">
        <v>648992</v>
      </c>
      <c r="S44" s="22">
        <v>0</v>
      </c>
      <c r="T44" s="22">
        <v>0</v>
      </c>
      <c r="U44" s="22">
        <v>0</v>
      </c>
      <c r="V44" s="22">
        <v>0</v>
      </c>
      <c r="W44" s="22">
        <v>1592730</v>
      </c>
      <c r="X44" s="22">
        <v>391311</v>
      </c>
      <c r="Y44" s="22">
        <v>1201419</v>
      </c>
      <c r="Z44" s="23">
        <v>307.02408059062998</v>
      </c>
      <c r="AA44" s="20">
        <v>521740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175543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16912</v>
      </c>
      <c r="D47" s="20">
        <v>0</v>
      </c>
      <c r="E47" s="21">
        <v>26087</v>
      </c>
      <c r="F47" s="22">
        <v>26087</v>
      </c>
      <c r="G47" s="22">
        <v>33043</v>
      </c>
      <c r="H47" s="22">
        <v>1479</v>
      </c>
      <c r="I47" s="22">
        <v>1645</v>
      </c>
      <c r="J47" s="22">
        <v>36167</v>
      </c>
      <c r="K47" s="22">
        <v>1499</v>
      </c>
      <c r="L47" s="22">
        <v>1508</v>
      </c>
      <c r="M47" s="22">
        <v>2680</v>
      </c>
      <c r="N47" s="22">
        <v>5687</v>
      </c>
      <c r="O47" s="22">
        <v>1765</v>
      </c>
      <c r="P47" s="22">
        <v>1781</v>
      </c>
      <c r="Q47" s="22">
        <v>1754</v>
      </c>
      <c r="R47" s="22">
        <v>5300</v>
      </c>
      <c r="S47" s="22">
        <v>0</v>
      </c>
      <c r="T47" s="22">
        <v>0</v>
      </c>
      <c r="U47" s="22">
        <v>0</v>
      </c>
      <c r="V47" s="22">
        <v>0</v>
      </c>
      <c r="W47" s="22">
        <v>47154</v>
      </c>
      <c r="X47" s="22">
        <v>19566</v>
      </c>
      <c r="Y47" s="22">
        <v>27588</v>
      </c>
      <c r="Z47" s="23">
        <v>140.99969334559952</v>
      </c>
      <c r="AA47" s="20">
        <v>26087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5015926</v>
      </c>
      <c r="D50" s="29">
        <f t="shared" ref="D50:Y50" si="1">SUM(D37:D49)</f>
        <v>0</v>
      </c>
      <c r="E50" s="30">
        <f t="shared" si="1"/>
        <v>2863065</v>
      </c>
      <c r="F50" s="31">
        <f t="shared" si="1"/>
        <v>2863065</v>
      </c>
      <c r="G50" s="31">
        <f t="shared" si="1"/>
        <v>372510</v>
      </c>
      <c r="H50" s="31">
        <f t="shared" si="1"/>
        <v>495750</v>
      </c>
      <c r="I50" s="31">
        <f t="shared" si="1"/>
        <v>544526</v>
      </c>
      <c r="J50" s="31">
        <f t="shared" si="1"/>
        <v>1412786</v>
      </c>
      <c r="K50" s="31">
        <f t="shared" si="1"/>
        <v>442593</v>
      </c>
      <c r="L50" s="31">
        <f t="shared" si="1"/>
        <v>194346</v>
      </c>
      <c r="M50" s="31">
        <f t="shared" si="1"/>
        <v>319691</v>
      </c>
      <c r="N50" s="31">
        <f t="shared" si="1"/>
        <v>956630</v>
      </c>
      <c r="O50" s="31">
        <f t="shared" si="1"/>
        <v>658148</v>
      </c>
      <c r="P50" s="31">
        <f t="shared" si="1"/>
        <v>464752</v>
      </c>
      <c r="Q50" s="31">
        <f t="shared" si="1"/>
        <v>403272</v>
      </c>
      <c r="R50" s="31">
        <f t="shared" si="1"/>
        <v>1526172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3895588</v>
      </c>
      <c r="X50" s="31">
        <f t="shared" si="1"/>
        <v>2147310</v>
      </c>
      <c r="Y50" s="31">
        <f t="shared" si="1"/>
        <v>1748278</v>
      </c>
      <c r="Z50" s="32">
        <f>+IF(X50&lt;&gt;0,+(Y50/X50)*100,0)</f>
        <v>81.417121887384681</v>
      </c>
      <c r="AA50" s="29">
        <f>SUM(AA37:AA49)</f>
        <v>2863065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-3374385</v>
      </c>
      <c r="D51" s="39">
        <f t="shared" si="2"/>
        <v>0</v>
      </c>
      <c r="E51" s="40">
        <f t="shared" si="2"/>
        <v>-553773</v>
      </c>
      <c r="F51" s="41">
        <f t="shared" si="2"/>
        <v>-553773</v>
      </c>
      <c r="G51" s="41">
        <f t="shared" si="2"/>
        <v>-195420</v>
      </c>
      <c r="H51" s="41">
        <f t="shared" si="2"/>
        <v>-319443</v>
      </c>
      <c r="I51" s="41">
        <f t="shared" si="2"/>
        <v>-369697</v>
      </c>
      <c r="J51" s="41">
        <f t="shared" si="2"/>
        <v>-884560</v>
      </c>
      <c r="K51" s="41">
        <f t="shared" si="2"/>
        <v>-269304</v>
      </c>
      <c r="L51" s="41">
        <f t="shared" si="2"/>
        <v>-20265</v>
      </c>
      <c r="M51" s="41">
        <f t="shared" si="2"/>
        <v>-158452</v>
      </c>
      <c r="N51" s="41">
        <f t="shared" si="2"/>
        <v>-448021</v>
      </c>
      <c r="O51" s="41">
        <f t="shared" si="2"/>
        <v>-490569</v>
      </c>
      <c r="P51" s="41">
        <f t="shared" si="2"/>
        <v>-299932</v>
      </c>
      <c r="Q51" s="41">
        <f t="shared" si="2"/>
        <v>-234435</v>
      </c>
      <c r="R51" s="41">
        <f t="shared" si="2"/>
        <v>-1024936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-2357517</v>
      </c>
      <c r="X51" s="41">
        <f t="shared" si="2"/>
        <v>-415341</v>
      </c>
      <c r="Y51" s="41">
        <f t="shared" si="2"/>
        <v>-1942176</v>
      </c>
      <c r="Z51" s="42">
        <f>+IF(X51&lt;&gt;0,+(Y51/X51)*100,0)</f>
        <v>467.60998793762229</v>
      </c>
      <c r="AA51" s="39">
        <f>+AA35-AA50</f>
        <v>-553773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-3374385</v>
      </c>
      <c r="D54" s="48">
        <f t="shared" si="3"/>
        <v>0</v>
      </c>
      <c r="E54" s="49">
        <f t="shared" si="3"/>
        <v>-553773</v>
      </c>
      <c r="F54" s="50">
        <f t="shared" si="3"/>
        <v>-553773</v>
      </c>
      <c r="G54" s="50">
        <f t="shared" si="3"/>
        <v>-195420</v>
      </c>
      <c r="H54" s="50">
        <f t="shared" si="3"/>
        <v>-319443</v>
      </c>
      <c r="I54" s="50">
        <f t="shared" si="3"/>
        <v>-369697</v>
      </c>
      <c r="J54" s="50">
        <f t="shared" si="3"/>
        <v>-884560</v>
      </c>
      <c r="K54" s="50">
        <f t="shared" si="3"/>
        <v>-269304</v>
      </c>
      <c r="L54" s="50">
        <f t="shared" si="3"/>
        <v>-20265</v>
      </c>
      <c r="M54" s="50">
        <f t="shared" si="3"/>
        <v>-158452</v>
      </c>
      <c r="N54" s="50">
        <f t="shared" si="3"/>
        <v>-448021</v>
      </c>
      <c r="O54" s="50">
        <f t="shared" si="3"/>
        <v>-490569</v>
      </c>
      <c r="P54" s="50">
        <f t="shared" si="3"/>
        <v>-299932</v>
      </c>
      <c r="Q54" s="50">
        <f t="shared" si="3"/>
        <v>-234435</v>
      </c>
      <c r="R54" s="50">
        <f t="shared" si="3"/>
        <v>-1024936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-2357517</v>
      </c>
      <c r="X54" s="50">
        <f t="shared" si="3"/>
        <v>-415341</v>
      </c>
      <c r="Y54" s="50">
        <f t="shared" si="3"/>
        <v>-1942176</v>
      </c>
      <c r="Z54" s="51">
        <f>+IF(X54&lt;&gt;0,+(Y54/X54)*100,0)</f>
        <v>467.60998793762229</v>
      </c>
      <c r="AA54" s="48">
        <f>SUM(AA51:AA53)</f>
        <v>-553773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-3374385</v>
      </c>
      <c r="D56" s="54">
        <f>+D54-D55</f>
        <v>0</v>
      </c>
      <c r="E56" s="55">
        <f t="shared" si="4"/>
        <v>-553773</v>
      </c>
      <c r="F56" s="56">
        <f t="shared" si="4"/>
        <v>-553773</v>
      </c>
      <c r="G56" s="56">
        <f t="shared" si="4"/>
        <v>-195420</v>
      </c>
      <c r="H56" s="56">
        <f t="shared" si="4"/>
        <v>-319443</v>
      </c>
      <c r="I56" s="56">
        <f t="shared" si="4"/>
        <v>-369697</v>
      </c>
      <c r="J56" s="56">
        <f t="shared" si="4"/>
        <v>-884560</v>
      </c>
      <c r="K56" s="56">
        <f t="shared" si="4"/>
        <v>-269304</v>
      </c>
      <c r="L56" s="56">
        <f t="shared" si="4"/>
        <v>-20265</v>
      </c>
      <c r="M56" s="56">
        <f t="shared" si="4"/>
        <v>-158452</v>
      </c>
      <c r="N56" s="56">
        <f t="shared" si="4"/>
        <v>-448021</v>
      </c>
      <c r="O56" s="56">
        <f t="shared" si="4"/>
        <v>-490569</v>
      </c>
      <c r="P56" s="56">
        <f t="shared" si="4"/>
        <v>-299932</v>
      </c>
      <c r="Q56" s="56">
        <f t="shared" si="4"/>
        <v>-234435</v>
      </c>
      <c r="R56" s="56">
        <f t="shared" si="4"/>
        <v>-1024936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-2357517</v>
      </c>
      <c r="X56" s="56">
        <f t="shared" si="4"/>
        <v>-415341</v>
      </c>
      <c r="Y56" s="56">
        <f t="shared" si="4"/>
        <v>-1942176</v>
      </c>
      <c r="Z56" s="57">
        <f>+IF(X56&lt;&gt;0,+(Y56/X56)*100,0)</f>
        <v>467.60998793762229</v>
      </c>
      <c r="AA56" s="54">
        <f>+AA54-AA55</f>
        <v>-553773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-3374385</v>
      </c>
      <c r="D59" s="48">
        <f>SUM(D56:D58)</f>
        <v>0</v>
      </c>
      <c r="E59" s="49">
        <f t="shared" si="5"/>
        <v>-553773</v>
      </c>
      <c r="F59" s="50">
        <f t="shared" si="5"/>
        <v>-553773</v>
      </c>
      <c r="G59" s="50">
        <f t="shared" si="5"/>
        <v>-195420</v>
      </c>
      <c r="H59" s="50">
        <f t="shared" si="5"/>
        <v>-319443</v>
      </c>
      <c r="I59" s="50">
        <f t="shared" si="5"/>
        <v>-369697</v>
      </c>
      <c r="J59" s="50">
        <f t="shared" si="5"/>
        <v>-884560</v>
      </c>
      <c r="K59" s="50">
        <f t="shared" si="5"/>
        <v>-269304</v>
      </c>
      <c r="L59" s="50">
        <f t="shared" si="5"/>
        <v>-20265</v>
      </c>
      <c r="M59" s="50">
        <f t="shared" si="5"/>
        <v>-158452</v>
      </c>
      <c r="N59" s="50">
        <f t="shared" si="5"/>
        <v>-448021</v>
      </c>
      <c r="O59" s="50">
        <f t="shared" si="5"/>
        <v>-490569</v>
      </c>
      <c r="P59" s="50">
        <f t="shared" si="5"/>
        <v>-299932</v>
      </c>
      <c r="Q59" s="50">
        <f t="shared" si="5"/>
        <v>-234435</v>
      </c>
      <c r="R59" s="50">
        <f t="shared" si="5"/>
        <v>-1024936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-2357517</v>
      </c>
      <c r="X59" s="50">
        <f t="shared" si="5"/>
        <v>-415341</v>
      </c>
      <c r="Y59" s="50">
        <f t="shared" si="5"/>
        <v>-1942176</v>
      </c>
      <c r="Z59" s="51">
        <f>+IF(X59&lt;&gt;0,+(Y59/X59)*100,0)</f>
        <v>467.60998793762229</v>
      </c>
      <c r="AA59" s="48">
        <f>SUM(AA56:AA58)</f>
        <v>-553773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-3374385</v>
      </c>
      <c r="D62" s="65">
        <f>SUM(D59:D61)</f>
        <v>0</v>
      </c>
      <c r="E62" s="66">
        <f t="shared" si="6"/>
        <v>-553773</v>
      </c>
      <c r="F62" s="67">
        <f t="shared" si="6"/>
        <v>-553773</v>
      </c>
      <c r="G62" s="67">
        <f t="shared" si="6"/>
        <v>-195420</v>
      </c>
      <c r="H62" s="67">
        <f t="shared" si="6"/>
        <v>-319443</v>
      </c>
      <c r="I62" s="67">
        <f t="shared" si="6"/>
        <v>-369697</v>
      </c>
      <c r="J62" s="67">
        <f t="shared" si="6"/>
        <v>-884560</v>
      </c>
      <c r="K62" s="67">
        <f t="shared" si="6"/>
        <v>-269304</v>
      </c>
      <c r="L62" s="67">
        <f t="shared" si="6"/>
        <v>-20265</v>
      </c>
      <c r="M62" s="67">
        <f t="shared" si="6"/>
        <v>-158452</v>
      </c>
      <c r="N62" s="67">
        <f t="shared" si="6"/>
        <v>-448021</v>
      </c>
      <c r="O62" s="67">
        <f t="shared" si="6"/>
        <v>-490569</v>
      </c>
      <c r="P62" s="67">
        <f t="shared" si="6"/>
        <v>-299932</v>
      </c>
      <c r="Q62" s="67">
        <f t="shared" si="6"/>
        <v>-234435</v>
      </c>
      <c r="R62" s="67">
        <f t="shared" si="6"/>
        <v>-1024936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-2357517</v>
      </c>
      <c r="X62" s="67">
        <f t="shared" si="6"/>
        <v>-415341</v>
      </c>
      <c r="Y62" s="67">
        <f t="shared" si="6"/>
        <v>-1942176</v>
      </c>
      <c r="Z62" s="68">
        <f>+IF(X62&lt;&gt;0,+(Y62/X62)*100,0)</f>
        <v>467.60998793762229</v>
      </c>
      <c r="AA62" s="65">
        <f>SUM(AA59:AA61)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2015678</v>
      </c>
      <c r="D9" s="20">
        <v>0</v>
      </c>
      <c r="E9" s="21">
        <v>1922914</v>
      </c>
      <c r="F9" s="22">
        <v>2108046</v>
      </c>
      <c r="G9" s="22">
        <v>175670</v>
      </c>
      <c r="H9" s="22">
        <v>175670</v>
      </c>
      <c r="I9" s="22">
        <v>175670</v>
      </c>
      <c r="J9" s="22">
        <v>527010</v>
      </c>
      <c r="K9" s="22">
        <v>175670</v>
      </c>
      <c r="L9" s="22">
        <v>175670</v>
      </c>
      <c r="M9" s="22">
        <v>175670</v>
      </c>
      <c r="N9" s="22">
        <v>527010</v>
      </c>
      <c r="O9" s="22">
        <v>175670</v>
      </c>
      <c r="P9" s="22">
        <v>175670</v>
      </c>
      <c r="Q9" s="22">
        <v>175670</v>
      </c>
      <c r="R9" s="22">
        <v>527010</v>
      </c>
      <c r="S9" s="22">
        <v>0</v>
      </c>
      <c r="T9" s="22">
        <v>0</v>
      </c>
      <c r="U9" s="22">
        <v>0</v>
      </c>
      <c r="V9" s="22">
        <v>0</v>
      </c>
      <c r="W9" s="22">
        <v>1581030</v>
      </c>
      <c r="X9" s="22">
        <v>1581039</v>
      </c>
      <c r="Y9" s="22">
        <v>-9</v>
      </c>
      <c r="Z9" s="23">
        <v>-5.6924591992986895E-4</v>
      </c>
      <c r="AA9" s="20">
        <v>2108046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2015678</v>
      </c>
      <c r="D35" s="29">
        <f t="shared" ref="D35:Y35" si="0">SUM(D6:D34)</f>
        <v>0</v>
      </c>
      <c r="E35" s="30">
        <f t="shared" si="0"/>
        <v>1922914</v>
      </c>
      <c r="F35" s="31">
        <f t="shared" si="0"/>
        <v>2108046</v>
      </c>
      <c r="G35" s="31">
        <f t="shared" si="0"/>
        <v>175670</v>
      </c>
      <c r="H35" s="31">
        <f t="shared" si="0"/>
        <v>175670</v>
      </c>
      <c r="I35" s="31">
        <f t="shared" si="0"/>
        <v>175670</v>
      </c>
      <c r="J35" s="31">
        <f t="shared" si="0"/>
        <v>527010</v>
      </c>
      <c r="K35" s="31">
        <f t="shared" si="0"/>
        <v>175670</v>
      </c>
      <c r="L35" s="31">
        <f t="shared" si="0"/>
        <v>175670</v>
      </c>
      <c r="M35" s="31">
        <f t="shared" si="0"/>
        <v>175670</v>
      </c>
      <c r="N35" s="31">
        <f t="shared" si="0"/>
        <v>527010</v>
      </c>
      <c r="O35" s="31">
        <f t="shared" si="0"/>
        <v>175670</v>
      </c>
      <c r="P35" s="31">
        <f t="shared" si="0"/>
        <v>175670</v>
      </c>
      <c r="Q35" s="31">
        <f t="shared" si="0"/>
        <v>175670</v>
      </c>
      <c r="R35" s="31">
        <f t="shared" si="0"/>
        <v>527010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1581030</v>
      </c>
      <c r="X35" s="31">
        <f t="shared" si="0"/>
        <v>1581039</v>
      </c>
      <c r="Y35" s="31">
        <f t="shared" si="0"/>
        <v>-9</v>
      </c>
      <c r="Z35" s="32">
        <f>+IF(X35&lt;&gt;0,+(Y35/X35)*100,0)</f>
        <v>-5.6924591992986895E-4</v>
      </c>
      <c r="AA35" s="29">
        <f>SUM(AA6:AA34)</f>
        <v>2108046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8707641</v>
      </c>
      <c r="D37" s="20">
        <v>0</v>
      </c>
      <c r="E37" s="21">
        <v>7219698</v>
      </c>
      <c r="F37" s="22">
        <v>9671405</v>
      </c>
      <c r="G37" s="22">
        <v>749156</v>
      </c>
      <c r="H37" s="22">
        <v>759387</v>
      </c>
      <c r="I37" s="22">
        <v>780130</v>
      </c>
      <c r="J37" s="22">
        <v>2288673</v>
      </c>
      <c r="K37" s="22">
        <v>864932</v>
      </c>
      <c r="L37" s="22">
        <v>807258</v>
      </c>
      <c r="M37" s="22">
        <v>863449</v>
      </c>
      <c r="N37" s="22">
        <v>2535639</v>
      </c>
      <c r="O37" s="22">
        <v>822828</v>
      </c>
      <c r="P37" s="22">
        <v>815258</v>
      </c>
      <c r="Q37" s="22">
        <v>858229</v>
      </c>
      <c r="R37" s="22">
        <v>2496315</v>
      </c>
      <c r="S37" s="22">
        <v>0</v>
      </c>
      <c r="T37" s="22">
        <v>0</v>
      </c>
      <c r="U37" s="22">
        <v>0</v>
      </c>
      <c r="V37" s="22">
        <v>0</v>
      </c>
      <c r="W37" s="22">
        <v>7320627</v>
      </c>
      <c r="X37" s="22">
        <v>7253550</v>
      </c>
      <c r="Y37" s="22">
        <v>67077</v>
      </c>
      <c r="Z37" s="23">
        <v>0.92474719275389294</v>
      </c>
      <c r="AA37" s="20">
        <v>9671405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95989</v>
      </c>
      <c r="D42" s="20">
        <v>0</v>
      </c>
      <c r="E42" s="21">
        <v>85000</v>
      </c>
      <c r="F42" s="22">
        <v>85000</v>
      </c>
      <c r="G42" s="22">
        <v>6614</v>
      </c>
      <c r="H42" s="22">
        <v>7999</v>
      </c>
      <c r="I42" s="22">
        <v>7999</v>
      </c>
      <c r="J42" s="22">
        <v>22612</v>
      </c>
      <c r="K42" s="22">
        <v>7999</v>
      </c>
      <c r="L42" s="22">
        <v>7999</v>
      </c>
      <c r="M42" s="22">
        <v>7999</v>
      </c>
      <c r="N42" s="22">
        <v>23997</v>
      </c>
      <c r="O42" s="22">
        <v>7999</v>
      </c>
      <c r="P42" s="22">
        <v>7999</v>
      </c>
      <c r="Q42" s="22">
        <v>7999</v>
      </c>
      <c r="R42" s="22">
        <v>23997</v>
      </c>
      <c r="S42" s="22">
        <v>0</v>
      </c>
      <c r="T42" s="22">
        <v>0</v>
      </c>
      <c r="U42" s="22">
        <v>0</v>
      </c>
      <c r="V42" s="22">
        <v>0</v>
      </c>
      <c r="W42" s="22">
        <v>70606</v>
      </c>
      <c r="X42" s="22">
        <v>63747</v>
      </c>
      <c r="Y42" s="22">
        <v>6859</v>
      </c>
      <c r="Z42" s="23">
        <v>10.759722026134563</v>
      </c>
      <c r="AA42" s="20">
        <v>85000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2006913</v>
      </c>
      <c r="D44" s="20">
        <v>0</v>
      </c>
      <c r="E44" s="21">
        <v>2100000</v>
      </c>
      <c r="F44" s="22">
        <v>2006913</v>
      </c>
      <c r="G44" s="22">
        <v>167243</v>
      </c>
      <c r="H44" s="22">
        <v>167243</v>
      </c>
      <c r="I44" s="22">
        <v>167243</v>
      </c>
      <c r="J44" s="22">
        <v>501729</v>
      </c>
      <c r="K44" s="22">
        <v>167243</v>
      </c>
      <c r="L44" s="22">
        <v>167243</v>
      </c>
      <c r="M44" s="22">
        <v>167243</v>
      </c>
      <c r="N44" s="22">
        <v>501729</v>
      </c>
      <c r="O44" s="22">
        <v>167243</v>
      </c>
      <c r="P44" s="22">
        <v>167243</v>
      </c>
      <c r="Q44" s="22">
        <v>167243</v>
      </c>
      <c r="R44" s="22">
        <v>501729</v>
      </c>
      <c r="S44" s="22">
        <v>0</v>
      </c>
      <c r="T44" s="22">
        <v>0</v>
      </c>
      <c r="U44" s="22">
        <v>0</v>
      </c>
      <c r="V44" s="22">
        <v>0</v>
      </c>
      <c r="W44" s="22">
        <v>1505187</v>
      </c>
      <c r="X44" s="22">
        <v>1505187</v>
      </c>
      <c r="Y44" s="22">
        <v>0</v>
      </c>
      <c r="Z44" s="23">
        <v>0</v>
      </c>
      <c r="AA44" s="20">
        <v>2006913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1101067</v>
      </c>
      <c r="D47" s="20">
        <v>0</v>
      </c>
      <c r="E47" s="21">
        <v>1798298</v>
      </c>
      <c r="F47" s="22">
        <v>1891385</v>
      </c>
      <c r="G47" s="22">
        <v>6910</v>
      </c>
      <c r="H47" s="22">
        <v>7053</v>
      </c>
      <c r="I47" s="22">
        <v>7197</v>
      </c>
      <c r="J47" s="22">
        <v>21160</v>
      </c>
      <c r="K47" s="22">
        <v>141852</v>
      </c>
      <c r="L47" s="22">
        <v>7897</v>
      </c>
      <c r="M47" s="22">
        <v>73686</v>
      </c>
      <c r="N47" s="22">
        <v>223435</v>
      </c>
      <c r="O47" s="22">
        <v>7654</v>
      </c>
      <c r="P47" s="22">
        <v>73105</v>
      </c>
      <c r="Q47" s="22">
        <v>8028</v>
      </c>
      <c r="R47" s="22">
        <v>88787</v>
      </c>
      <c r="S47" s="22">
        <v>0</v>
      </c>
      <c r="T47" s="22">
        <v>0</v>
      </c>
      <c r="U47" s="22">
        <v>0</v>
      </c>
      <c r="V47" s="22">
        <v>0</v>
      </c>
      <c r="W47" s="22">
        <v>333382</v>
      </c>
      <c r="X47" s="22">
        <v>1418544</v>
      </c>
      <c r="Y47" s="22">
        <v>-1085162</v>
      </c>
      <c r="Z47" s="23">
        <v>-76.498296845215947</v>
      </c>
      <c r="AA47" s="20">
        <v>1891385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11911610</v>
      </c>
      <c r="D50" s="29">
        <f t="shared" ref="D50:Y50" si="1">SUM(D37:D49)</f>
        <v>0</v>
      </c>
      <c r="E50" s="30">
        <f t="shared" si="1"/>
        <v>11202996</v>
      </c>
      <c r="F50" s="31">
        <f t="shared" si="1"/>
        <v>13654703</v>
      </c>
      <c r="G50" s="31">
        <f t="shared" si="1"/>
        <v>929923</v>
      </c>
      <c r="H50" s="31">
        <f t="shared" si="1"/>
        <v>941682</v>
      </c>
      <c r="I50" s="31">
        <f t="shared" si="1"/>
        <v>962569</v>
      </c>
      <c r="J50" s="31">
        <f t="shared" si="1"/>
        <v>2834174</v>
      </c>
      <c r="K50" s="31">
        <f t="shared" si="1"/>
        <v>1182026</v>
      </c>
      <c r="L50" s="31">
        <f t="shared" si="1"/>
        <v>990397</v>
      </c>
      <c r="M50" s="31">
        <f t="shared" si="1"/>
        <v>1112377</v>
      </c>
      <c r="N50" s="31">
        <f t="shared" si="1"/>
        <v>3284800</v>
      </c>
      <c r="O50" s="31">
        <f t="shared" si="1"/>
        <v>1005724</v>
      </c>
      <c r="P50" s="31">
        <f t="shared" si="1"/>
        <v>1063605</v>
      </c>
      <c r="Q50" s="31">
        <f t="shared" si="1"/>
        <v>1041499</v>
      </c>
      <c r="R50" s="31">
        <f t="shared" si="1"/>
        <v>3110828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9229802</v>
      </c>
      <c r="X50" s="31">
        <f t="shared" si="1"/>
        <v>10241028</v>
      </c>
      <c r="Y50" s="31">
        <f t="shared" si="1"/>
        <v>-1011226</v>
      </c>
      <c r="Z50" s="32">
        <f>+IF(X50&lt;&gt;0,+(Y50/X50)*100,0)</f>
        <v>-9.8742626228538768</v>
      </c>
      <c r="AA50" s="29">
        <f>SUM(AA37:AA49)</f>
        <v>13654703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-9895932</v>
      </c>
      <c r="D51" s="39">
        <f t="shared" si="2"/>
        <v>0</v>
      </c>
      <c r="E51" s="40">
        <f t="shared" si="2"/>
        <v>-9280082</v>
      </c>
      <c r="F51" s="41">
        <f t="shared" si="2"/>
        <v>-11546657</v>
      </c>
      <c r="G51" s="41">
        <f t="shared" si="2"/>
        <v>-754253</v>
      </c>
      <c r="H51" s="41">
        <f t="shared" si="2"/>
        <v>-766012</v>
      </c>
      <c r="I51" s="41">
        <f t="shared" si="2"/>
        <v>-786899</v>
      </c>
      <c r="J51" s="41">
        <f t="shared" si="2"/>
        <v>-2307164</v>
      </c>
      <c r="K51" s="41">
        <f t="shared" si="2"/>
        <v>-1006356</v>
      </c>
      <c r="L51" s="41">
        <f t="shared" si="2"/>
        <v>-814727</v>
      </c>
      <c r="M51" s="41">
        <f t="shared" si="2"/>
        <v>-936707</v>
      </c>
      <c r="N51" s="41">
        <f t="shared" si="2"/>
        <v>-2757790</v>
      </c>
      <c r="O51" s="41">
        <f t="shared" si="2"/>
        <v>-830054</v>
      </c>
      <c r="P51" s="41">
        <f t="shared" si="2"/>
        <v>-887935</v>
      </c>
      <c r="Q51" s="41">
        <f t="shared" si="2"/>
        <v>-865829</v>
      </c>
      <c r="R51" s="41">
        <f t="shared" si="2"/>
        <v>-2583818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-7648772</v>
      </c>
      <c r="X51" s="41">
        <f t="shared" si="2"/>
        <v>-8659989</v>
      </c>
      <c r="Y51" s="41">
        <f t="shared" si="2"/>
        <v>1011217</v>
      </c>
      <c r="Z51" s="42">
        <f>+IF(X51&lt;&gt;0,+(Y51/X51)*100,0)</f>
        <v>-11.676885501817612</v>
      </c>
      <c r="AA51" s="39">
        <f>+AA35-AA50</f>
        <v>-11546657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-9895932</v>
      </c>
      <c r="D54" s="48">
        <f t="shared" si="3"/>
        <v>0</v>
      </c>
      <c r="E54" s="49">
        <f t="shared" si="3"/>
        <v>-9280082</v>
      </c>
      <c r="F54" s="50">
        <f t="shared" si="3"/>
        <v>-11546657</v>
      </c>
      <c r="G54" s="50">
        <f t="shared" si="3"/>
        <v>-754253</v>
      </c>
      <c r="H54" s="50">
        <f t="shared" si="3"/>
        <v>-766012</v>
      </c>
      <c r="I54" s="50">
        <f t="shared" si="3"/>
        <v>-786899</v>
      </c>
      <c r="J54" s="50">
        <f t="shared" si="3"/>
        <v>-2307164</v>
      </c>
      <c r="K54" s="50">
        <f t="shared" si="3"/>
        <v>-1006356</v>
      </c>
      <c r="L54" s="50">
        <f t="shared" si="3"/>
        <v>-814727</v>
      </c>
      <c r="M54" s="50">
        <f t="shared" si="3"/>
        <v>-936707</v>
      </c>
      <c r="N54" s="50">
        <f t="shared" si="3"/>
        <v>-2757790</v>
      </c>
      <c r="O54" s="50">
        <f t="shared" si="3"/>
        <v>-830054</v>
      </c>
      <c r="P54" s="50">
        <f t="shared" si="3"/>
        <v>-887935</v>
      </c>
      <c r="Q54" s="50">
        <f t="shared" si="3"/>
        <v>-865829</v>
      </c>
      <c r="R54" s="50">
        <f t="shared" si="3"/>
        <v>-2583818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-7648772</v>
      </c>
      <c r="X54" s="50">
        <f t="shared" si="3"/>
        <v>-8659989</v>
      </c>
      <c r="Y54" s="50">
        <f t="shared" si="3"/>
        <v>1011217</v>
      </c>
      <c r="Z54" s="51">
        <f>+IF(X54&lt;&gt;0,+(Y54/X54)*100,0)</f>
        <v>-11.676885501817612</v>
      </c>
      <c r="AA54" s="48">
        <f>SUM(AA51:AA53)</f>
        <v>-11546657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-9895932</v>
      </c>
      <c r="D56" s="54">
        <f>+D54-D55</f>
        <v>0</v>
      </c>
      <c r="E56" s="55">
        <f t="shared" si="4"/>
        <v>-9280082</v>
      </c>
      <c r="F56" s="56">
        <f t="shared" si="4"/>
        <v>-11546657</v>
      </c>
      <c r="G56" s="56">
        <f t="shared" si="4"/>
        <v>-754253</v>
      </c>
      <c r="H56" s="56">
        <f t="shared" si="4"/>
        <v>-766012</v>
      </c>
      <c r="I56" s="56">
        <f t="shared" si="4"/>
        <v>-786899</v>
      </c>
      <c r="J56" s="56">
        <f t="shared" si="4"/>
        <v>-2307164</v>
      </c>
      <c r="K56" s="56">
        <f t="shared" si="4"/>
        <v>-1006356</v>
      </c>
      <c r="L56" s="56">
        <f t="shared" si="4"/>
        <v>-814727</v>
      </c>
      <c r="M56" s="56">
        <f t="shared" si="4"/>
        <v>-936707</v>
      </c>
      <c r="N56" s="56">
        <f t="shared" si="4"/>
        <v>-2757790</v>
      </c>
      <c r="O56" s="56">
        <f t="shared" si="4"/>
        <v>-830054</v>
      </c>
      <c r="P56" s="56">
        <f t="shared" si="4"/>
        <v>-887935</v>
      </c>
      <c r="Q56" s="56">
        <f t="shared" si="4"/>
        <v>-865829</v>
      </c>
      <c r="R56" s="56">
        <f t="shared" si="4"/>
        <v>-2583818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-7648772</v>
      </c>
      <c r="X56" s="56">
        <f t="shared" si="4"/>
        <v>-8659989</v>
      </c>
      <c r="Y56" s="56">
        <f t="shared" si="4"/>
        <v>1011217</v>
      </c>
      <c r="Z56" s="57">
        <f>+IF(X56&lt;&gt;0,+(Y56/X56)*100,0)</f>
        <v>-11.676885501817612</v>
      </c>
      <c r="AA56" s="54">
        <f>+AA54-AA55</f>
        <v>-11546657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-9895932</v>
      </c>
      <c r="D59" s="48">
        <f>SUM(D56:D58)</f>
        <v>0</v>
      </c>
      <c r="E59" s="49">
        <f t="shared" si="5"/>
        <v>-9280082</v>
      </c>
      <c r="F59" s="50">
        <f t="shared" si="5"/>
        <v>-11546657</v>
      </c>
      <c r="G59" s="50">
        <f t="shared" si="5"/>
        <v>-754253</v>
      </c>
      <c r="H59" s="50">
        <f t="shared" si="5"/>
        <v>-766012</v>
      </c>
      <c r="I59" s="50">
        <f t="shared" si="5"/>
        <v>-786899</v>
      </c>
      <c r="J59" s="50">
        <f t="shared" si="5"/>
        <v>-2307164</v>
      </c>
      <c r="K59" s="50">
        <f t="shared" si="5"/>
        <v>-1006356</v>
      </c>
      <c r="L59" s="50">
        <f t="shared" si="5"/>
        <v>-814727</v>
      </c>
      <c r="M59" s="50">
        <f t="shared" si="5"/>
        <v>-936707</v>
      </c>
      <c r="N59" s="50">
        <f t="shared" si="5"/>
        <v>-2757790</v>
      </c>
      <c r="O59" s="50">
        <f t="shared" si="5"/>
        <v>-830054</v>
      </c>
      <c r="P59" s="50">
        <f t="shared" si="5"/>
        <v>-887935</v>
      </c>
      <c r="Q59" s="50">
        <f t="shared" si="5"/>
        <v>-865829</v>
      </c>
      <c r="R59" s="50">
        <f t="shared" si="5"/>
        <v>-2583818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-7648772</v>
      </c>
      <c r="X59" s="50">
        <f t="shared" si="5"/>
        <v>-8659989</v>
      </c>
      <c r="Y59" s="50">
        <f t="shared" si="5"/>
        <v>1011217</v>
      </c>
      <c r="Z59" s="51">
        <f>+IF(X59&lt;&gt;0,+(Y59/X59)*100,0)</f>
        <v>-11.676885501817612</v>
      </c>
      <c r="AA59" s="48">
        <f>SUM(AA56:AA58)</f>
        <v>-11546657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-9895932</v>
      </c>
      <c r="D62" s="65">
        <f>SUM(D59:D61)</f>
        <v>0</v>
      </c>
      <c r="E62" s="66">
        <f t="shared" si="6"/>
        <v>-9280082</v>
      </c>
      <c r="F62" s="67">
        <f t="shared" si="6"/>
        <v>-11546657</v>
      </c>
      <c r="G62" s="67">
        <f t="shared" si="6"/>
        <v>-754253</v>
      </c>
      <c r="H62" s="67">
        <f t="shared" si="6"/>
        <v>-766012</v>
      </c>
      <c r="I62" s="67">
        <f t="shared" si="6"/>
        <v>-786899</v>
      </c>
      <c r="J62" s="67">
        <f t="shared" si="6"/>
        <v>-2307164</v>
      </c>
      <c r="K62" s="67">
        <f t="shared" si="6"/>
        <v>-1006356</v>
      </c>
      <c r="L62" s="67">
        <f t="shared" si="6"/>
        <v>-814727</v>
      </c>
      <c r="M62" s="67">
        <f t="shared" si="6"/>
        <v>-936707</v>
      </c>
      <c r="N62" s="67">
        <f t="shared" si="6"/>
        <v>-2757790</v>
      </c>
      <c r="O62" s="67">
        <f t="shared" si="6"/>
        <v>-830054</v>
      </c>
      <c r="P62" s="67">
        <f t="shared" si="6"/>
        <v>-887935</v>
      </c>
      <c r="Q62" s="67">
        <f t="shared" si="6"/>
        <v>-865829</v>
      </c>
      <c r="R62" s="67">
        <f t="shared" si="6"/>
        <v>-2583818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-7648772</v>
      </c>
      <c r="X62" s="67">
        <f t="shared" si="6"/>
        <v>-8659989</v>
      </c>
      <c r="Y62" s="67">
        <f t="shared" si="6"/>
        <v>1011217</v>
      </c>
      <c r="Z62" s="68">
        <f>+IF(X62&lt;&gt;0,+(Y62/X62)*100,0)</f>
        <v>-11.676885501817612</v>
      </c>
      <c r="AA62" s="65">
        <f>SUM(AA59:AA61)</f>
        <v>-11546657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38650931</v>
      </c>
      <c r="D9" s="20">
        <v>0</v>
      </c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>
        <v>3588855</v>
      </c>
      <c r="L9" s="22">
        <v>2969150</v>
      </c>
      <c r="M9" s="22">
        <v>2737689</v>
      </c>
      <c r="N9" s="22">
        <v>9295694</v>
      </c>
      <c r="O9" s="22">
        <v>2468238</v>
      </c>
      <c r="P9" s="22">
        <v>4302180</v>
      </c>
      <c r="Q9" s="22">
        <v>4714416</v>
      </c>
      <c r="R9" s="22">
        <v>11484834</v>
      </c>
      <c r="S9" s="22">
        <v>0</v>
      </c>
      <c r="T9" s="22">
        <v>0</v>
      </c>
      <c r="U9" s="22">
        <v>0</v>
      </c>
      <c r="V9" s="22">
        <v>0</v>
      </c>
      <c r="W9" s="22">
        <v>31122801</v>
      </c>
      <c r="X9" s="22">
        <v>31001991</v>
      </c>
      <c r="Y9" s="22">
        <v>120810</v>
      </c>
      <c r="Z9" s="23">
        <v>0.38968464960847193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336802</v>
      </c>
      <c r="X17" s="22">
        <v>346342</v>
      </c>
      <c r="Y17" s="22">
        <v>-9540</v>
      </c>
      <c r="Z17" s="23">
        <v>-2.7545027747140112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8267549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46918480</v>
      </c>
      <c r="D35" s="29">
        <f t="shared" ref="D35:Y35" si="0">SUM(D6:D34)</f>
        <v>0</v>
      </c>
      <c r="E35" s="30">
        <f t="shared" si="0"/>
        <v>44706324</v>
      </c>
      <c r="F35" s="31">
        <f t="shared" si="0"/>
        <v>44706324</v>
      </c>
      <c r="G35" s="31">
        <f t="shared" si="0"/>
        <v>3885491</v>
      </c>
      <c r="H35" s="31">
        <f t="shared" si="0"/>
        <v>3484728</v>
      </c>
      <c r="I35" s="31">
        <f t="shared" si="0"/>
        <v>3308856</v>
      </c>
      <c r="J35" s="31">
        <f t="shared" si="0"/>
        <v>10679075</v>
      </c>
      <c r="K35" s="31">
        <f t="shared" si="0"/>
        <v>3588855</v>
      </c>
      <c r="L35" s="31">
        <f t="shared" si="0"/>
        <v>2969150</v>
      </c>
      <c r="M35" s="31">
        <f t="shared" si="0"/>
        <v>2737689</v>
      </c>
      <c r="N35" s="31">
        <f t="shared" si="0"/>
        <v>9295694</v>
      </c>
      <c r="O35" s="31">
        <f t="shared" si="0"/>
        <v>2468238</v>
      </c>
      <c r="P35" s="31">
        <f t="shared" si="0"/>
        <v>4302180</v>
      </c>
      <c r="Q35" s="31">
        <f t="shared" si="0"/>
        <v>4714416</v>
      </c>
      <c r="R35" s="31">
        <f t="shared" si="0"/>
        <v>11484834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31459603</v>
      </c>
      <c r="X35" s="31">
        <f t="shared" si="0"/>
        <v>31348333</v>
      </c>
      <c r="Y35" s="31">
        <f t="shared" si="0"/>
        <v>111270</v>
      </c>
      <c r="Z35" s="32">
        <f>+IF(X35&lt;&gt;0,+(Y35/X35)*100,0)</f>
        <v>0.3549471035668787</v>
      </c>
      <c r="AA35" s="29">
        <f>SUM(AA6:AA34)</f>
        <v>44706324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5863808</v>
      </c>
      <c r="D37" s="20">
        <v>0</v>
      </c>
      <c r="E37" s="21">
        <v>6580942</v>
      </c>
      <c r="F37" s="22">
        <v>6568730</v>
      </c>
      <c r="G37" s="22">
        <v>552644</v>
      </c>
      <c r="H37" s="22">
        <v>478672</v>
      </c>
      <c r="I37" s="22">
        <v>560236</v>
      </c>
      <c r="J37" s="22">
        <v>1591552</v>
      </c>
      <c r="K37" s="22">
        <v>554402</v>
      </c>
      <c r="L37" s="22">
        <v>573360</v>
      </c>
      <c r="M37" s="22">
        <v>656412</v>
      </c>
      <c r="N37" s="22">
        <v>1784174</v>
      </c>
      <c r="O37" s="22">
        <v>575671</v>
      </c>
      <c r="P37" s="22">
        <v>479578</v>
      </c>
      <c r="Q37" s="22">
        <v>546824</v>
      </c>
      <c r="R37" s="22">
        <v>1602073</v>
      </c>
      <c r="S37" s="22">
        <v>0</v>
      </c>
      <c r="T37" s="22">
        <v>0</v>
      </c>
      <c r="U37" s="22">
        <v>0</v>
      </c>
      <c r="V37" s="22">
        <v>0</v>
      </c>
      <c r="W37" s="22">
        <v>4977799</v>
      </c>
      <c r="X37" s="22">
        <v>4961835</v>
      </c>
      <c r="Y37" s="22">
        <v>15964</v>
      </c>
      <c r="Z37" s="23">
        <v>0.32173580943340518</v>
      </c>
      <c r="AA37" s="20">
        <v>6568730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58008</v>
      </c>
      <c r="D40" s="20">
        <v>0</v>
      </c>
      <c r="E40" s="21">
        <v>367407</v>
      </c>
      <c r="F40" s="22">
        <v>95301</v>
      </c>
      <c r="G40" s="22">
        <v>2892</v>
      </c>
      <c r="H40" s="22">
        <v>12793</v>
      </c>
      <c r="I40" s="22">
        <v>9082</v>
      </c>
      <c r="J40" s="22">
        <v>24767</v>
      </c>
      <c r="K40" s="22">
        <v>6199</v>
      </c>
      <c r="L40" s="22">
        <v>10101</v>
      </c>
      <c r="M40" s="22">
        <v>3525</v>
      </c>
      <c r="N40" s="22">
        <v>19825</v>
      </c>
      <c r="O40" s="22">
        <v>6661</v>
      </c>
      <c r="P40" s="22">
        <v>16781</v>
      </c>
      <c r="Q40" s="22">
        <v>10133</v>
      </c>
      <c r="R40" s="22">
        <v>33575</v>
      </c>
      <c r="S40" s="22">
        <v>0</v>
      </c>
      <c r="T40" s="22">
        <v>0</v>
      </c>
      <c r="U40" s="22">
        <v>0</v>
      </c>
      <c r="V40" s="22">
        <v>0</v>
      </c>
      <c r="W40" s="22">
        <v>78167</v>
      </c>
      <c r="X40" s="22">
        <v>68871</v>
      </c>
      <c r="Y40" s="22">
        <v>9296</v>
      </c>
      <c r="Z40" s="23">
        <v>13.497698595925717</v>
      </c>
      <c r="AA40" s="20">
        <v>95301</v>
      </c>
    </row>
    <row r="41" spans="1:27" x14ac:dyDescent="0.25">
      <c r="A41" s="19" t="s">
        <v>67</v>
      </c>
      <c r="B41" s="15" t="s">
        <v>32</v>
      </c>
      <c r="C41" s="20">
        <v>820791</v>
      </c>
      <c r="D41" s="20">
        <v>0</v>
      </c>
      <c r="E41" s="21">
        <v>200114</v>
      </c>
      <c r="F41" s="22">
        <v>200114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80046</v>
      </c>
      <c r="Y41" s="22">
        <v>-80046</v>
      </c>
      <c r="Z41" s="23">
        <v>-100</v>
      </c>
      <c r="AA41" s="20">
        <v>200114</v>
      </c>
    </row>
    <row r="42" spans="1:27" x14ac:dyDescent="0.25">
      <c r="A42" s="19" t="s">
        <v>68</v>
      </c>
      <c r="B42" s="15" t="s">
        <v>32</v>
      </c>
      <c r="C42" s="20">
        <v>1451055</v>
      </c>
      <c r="D42" s="20">
        <v>0</v>
      </c>
      <c r="E42" s="21">
        <v>216663</v>
      </c>
      <c r="F42" s="22">
        <v>1740880</v>
      </c>
      <c r="G42" s="22">
        <v>18056</v>
      </c>
      <c r="H42" s="22">
        <v>18057</v>
      </c>
      <c r="I42" s="22">
        <v>18057</v>
      </c>
      <c r="J42" s="22">
        <v>54170</v>
      </c>
      <c r="K42" s="22">
        <v>18055</v>
      </c>
      <c r="L42" s="22">
        <v>18057</v>
      </c>
      <c r="M42" s="22">
        <v>18057</v>
      </c>
      <c r="N42" s="22">
        <v>54169</v>
      </c>
      <c r="O42" s="22">
        <v>609934</v>
      </c>
      <c r="P42" s="22">
        <v>93542</v>
      </c>
      <c r="Q42" s="22">
        <v>49622</v>
      </c>
      <c r="R42" s="22">
        <v>753098</v>
      </c>
      <c r="S42" s="22">
        <v>0</v>
      </c>
      <c r="T42" s="22">
        <v>0</v>
      </c>
      <c r="U42" s="22">
        <v>0</v>
      </c>
      <c r="V42" s="22">
        <v>0</v>
      </c>
      <c r="W42" s="22">
        <v>861437</v>
      </c>
      <c r="X42" s="22">
        <v>1127317</v>
      </c>
      <c r="Y42" s="22">
        <v>-265880</v>
      </c>
      <c r="Z42" s="23">
        <v>-23.585202742440682</v>
      </c>
      <c r="AA42" s="20">
        <v>1740880</v>
      </c>
    </row>
    <row r="43" spans="1:27" x14ac:dyDescent="0.25">
      <c r="A43" s="19" t="s">
        <v>69</v>
      </c>
      <c r="B43" s="15" t="s">
        <v>32</v>
      </c>
      <c r="C43" s="20">
        <v>8267548</v>
      </c>
      <c r="D43" s="20">
        <v>0</v>
      </c>
      <c r="E43" s="21">
        <v>8088505</v>
      </c>
      <c r="F43" s="22">
        <v>8088505</v>
      </c>
      <c r="G43" s="22">
        <v>674042</v>
      </c>
      <c r="H43" s="22">
        <v>674042</v>
      </c>
      <c r="I43" s="22">
        <v>674042</v>
      </c>
      <c r="J43" s="22">
        <v>2022126</v>
      </c>
      <c r="K43" s="22">
        <v>674042</v>
      </c>
      <c r="L43" s="22">
        <v>674042</v>
      </c>
      <c r="M43" s="22">
        <v>674042</v>
      </c>
      <c r="N43" s="22">
        <v>2022126</v>
      </c>
      <c r="O43" s="22">
        <v>674042</v>
      </c>
      <c r="P43" s="22">
        <v>674042</v>
      </c>
      <c r="Q43" s="22">
        <v>674042</v>
      </c>
      <c r="R43" s="22">
        <v>2022126</v>
      </c>
      <c r="S43" s="22">
        <v>0</v>
      </c>
      <c r="T43" s="22">
        <v>0</v>
      </c>
      <c r="U43" s="22">
        <v>0</v>
      </c>
      <c r="V43" s="22">
        <v>0</v>
      </c>
      <c r="W43" s="22">
        <v>6066378</v>
      </c>
      <c r="X43" s="22">
        <v>6066378</v>
      </c>
      <c r="Y43" s="22">
        <v>0</v>
      </c>
      <c r="Z43" s="23">
        <v>0</v>
      </c>
      <c r="AA43" s="20">
        <v>8088505</v>
      </c>
    </row>
    <row r="44" spans="1:27" x14ac:dyDescent="0.25">
      <c r="A44" s="19" t="s">
        <v>70</v>
      </c>
      <c r="B44" s="15" t="s">
        <v>32</v>
      </c>
      <c r="C44" s="20">
        <v>16730290</v>
      </c>
      <c r="D44" s="20">
        <v>0</v>
      </c>
      <c r="E44" s="21">
        <v>17143600</v>
      </c>
      <c r="F44" s="22">
        <v>21723389</v>
      </c>
      <c r="G44" s="22">
        <v>1215157</v>
      </c>
      <c r="H44" s="22">
        <v>1209584</v>
      </c>
      <c r="I44" s="22">
        <v>43638</v>
      </c>
      <c r="J44" s="22">
        <v>2468379</v>
      </c>
      <c r="K44" s="22">
        <v>8962966</v>
      </c>
      <c r="L44" s="22">
        <v>62482</v>
      </c>
      <c r="M44" s="22">
        <v>3121920</v>
      </c>
      <c r="N44" s="22">
        <v>12147368</v>
      </c>
      <c r="O44" s="22">
        <v>1612720</v>
      </c>
      <c r="P44" s="22">
        <v>0</v>
      </c>
      <c r="Q44" s="22">
        <v>1591827</v>
      </c>
      <c r="R44" s="22">
        <v>3204547</v>
      </c>
      <c r="S44" s="22">
        <v>0</v>
      </c>
      <c r="T44" s="22">
        <v>0</v>
      </c>
      <c r="U44" s="22">
        <v>0</v>
      </c>
      <c r="V44" s="22">
        <v>0</v>
      </c>
      <c r="W44" s="22">
        <v>17820294</v>
      </c>
      <c r="X44" s="22">
        <v>18865300</v>
      </c>
      <c r="Y44" s="22">
        <v>-1045006</v>
      </c>
      <c r="Z44" s="23">
        <v>-5.5393023169522877</v>
      </c>
      <c r="AA44" s="20">
        <v>21723389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513648</v>
      </c>
      <c r="D47" s="20">
        <v>0</v>
      </c>
      <c r="E47" s="21">
        <v>915159</v>
      </c>
      <c r="F47" s="22">
        <v>616778</v>
      </c>
      <c r="G47" s="22">
        <v>46354</v>
      </c>
      <c r="H47" s="22">
        <v>54511</v>
      </c>
      <c r="I47" s="22">
        <v>59738</v>
      </c>
      <c r="J47" s="22">
        <v>160603</v>
      </c>
      <c r="K47" s="22">
        <v>44609</v>
      </c>
      <c r="L47" s="22">
        <v>48240</v>
      </c>
      <c r="M47" s="22">
        <v>26140</v>
      </c>
      <c r="N47" s="22">
        <v>118989</v>
      </c>
      <c r="O47" s="22">
        <v>104655</v>
      </c>
      <c r="P47" s="22">
        <v>55164</v>
      </c>
      <c r="Q47" s="22">
        <v>2177</v>
      </c>
      <c r="R47" s="22">
        <v>161996</v>
      </c>
      <c r="S47" s="22">
        <v>0</v>
      </c>
      <c r="T47" s="22">
        <v>0</v>
      </c>
      <c r="U47" s="22">
        <v>0</v>
      </c>
      <c r="V47" s="22">
        <v>0</v>
      </c>
      <c r="W47" s="22">
        <v>441588</v>
      </c>
      <c r="X47" s="22">
        <v>486854</v>
      </c>
      <c r="Y47" s="22">
        <v>-45266</v>
      </c>
      <c r="Z47" s="23">
        <v>-9.2976539167799803</v>
      </c>
      <c r="AA47" s="20">
        <v>616778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105377</v>
      </c>
      <c r="R48" s="22">
        <v>105377</v>
      </c>
      <c r="S48" s="22">
        <v>0</v>
      </c>
      <c r="T48" s="22">
        <v>0</v>
      </c>
      <c r="U48" s="22">
        <v>0</v>
      </c>
      <c r="V48" s="22">
        <v>0</v>
      </c>
      <c r="W48" s="22">
        <v>105377</v>
      </c>
      <c r="X48" s="22">
        <v>0</v>
      </c>
      <c r="Y48" s="22">
        <v>105377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33705148</v>
      </c>
      <c r="D50" s="29">
        <f t="shared" ref="D50:Y50" si="1">SUM(D37:D49)</f>
        <v>0</v>
      </c>
      <c r="E50" s="30">
        <f t="shared" si="1"/>
        <v>33512390</v>
      </c>
      <c r="F50" s="31">
        <f t="shared" si="1"/>
        <v>39033697</v>
      </c>
      <c r="G50" s="31">
        <f t="shared" si="1"/>
        <v>2509145</v>
      </c>
      <c r="H50" s="31">
        <f t="shared" si="1"/>
        <v>2447659</v>
      </c>
      <c r="I50" s="31">
        <f t="shared" si="1"/>
        <v>1364793</v>
      </c>
      <c r="J50" s="31">
        <f t="shared" si="1"/>
        <v>6321597</v>
      </c>
      <c r="K50" s="31">
        <f t="shared" si="1"/>
        <v>10260273</v>
      </c>
      <c r="L50" s="31">
        <f t="shared" si="1"/>
        <v>1386282</v>
      </c>
      <c r="M50" s="31">
        <f t="shared" si="1"/>
        <v>4500096</v>
      </c>
      <c r="N50" s="31">
        <f t="shared" si="1"/>
        <v>16146651</v>
      </c>
      <c r="O50" s="31">
        <f t="shared" si="1"/>
        <v>3583683</v>
      </c>
      <c r="P50" s="31">
        <f t="shared" si="1"/>
        <v>1319107</v>
      </c>
      <c r="Q50" s="31">
        <f t="shared" si="1"/>
        <v>2980002</v>
      </c>
      <c r="R50" s="31">
        <f t="shared" si="1"/>
        <v>7882792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30351040</v>
      </c>
      <c r="X50" s="31">
        <f t="shared" si="1"/>
        <v>31656601</v>
      </c>
      <c r="Y50" s="31">
        <f t="shared" si="1"/>
        <v>-1305561</v>
      </c>
      <c r="Z50" s="32">
        <f>+IF(X50&lt;&gt;0,+(Y50/X50)*100,0)</f>
        <v>-4.1241351211395054</v>
      </c>
      <c r="AA50" s="29">
        <f>SUM(AA37:AA49)</f>
        <v>39033697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13213332</v>
      </c>
      <c r="D51" s="39">
        <f t="shared" si="2"/>
        <v>0</v>
      </c>
      <c r="E51" s="40">
        <f t="shared" si="2"/>
        <v>11193934</v>
      </c>
      <c r="F51" s="41">
        <f t="shared" si="2"/>
        <v>5672627</v>
      </c>
      <c r="G51" s="41">
        <f t="shared" si="2"/>
        <v>1376346</v>
      </c>
      <c r="H51" s="41">
        <f t="shared" si="2"/>
        <v>1037069</v>
      </c>
      <c r="I51" s="41">
        <f t="shared" si="2"/>
        <v>1944063</v>
      </c>
      <c r="J51" s="41">
        <f t="shared" si="2"/>
        <v>4357478</v>
      </c>
      <c r="K51" s="41">
        <f t="shared" si="2"/>
        <v>-6671418</v>
      </c>
      <c r="L51" s="41">
        <f t="shared" si="2"/>
        <v>1582868</v>
      </c>
      <c r="M51" s="41">
        <f t="shared" si="2"/>
        <v>-1762407</v>
      </c>
      <c r="N51" s="41">
        <f t="shared" si="2"/>
        <v>-6850957</v>
      </c>
      <c r="O51" s="41">
        <f t="shared" si="2"/>
        <v>-1115445</v>
      </c>
      <c r="P51" s="41">
        <f t="shared" si="2"/>
        <v>2983073</v>
      </c>
      <c r="Q51" s="41">
        <f t="shared" si="2"/>
        <v>1734414</v>
      </c>
      <c r="R51" s="41">
        <f t="shared" si="2"/>
        <v>3602042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1108563</v>
      </c>
      <c r="X51" s="41">
        <f t="shared" si="2"/>
        <v>-308268</v>
      </c>
      <c r="Y51" s="41">
        <f t="shared" si="2"/>
        <v>1416831</v>
      </c>
      <c r="Z51" s="42">
        <f>+IF(X51&lt;&gt;0,+(Y51/X51)*100,0)</f>
        <v>-459.61014441979057</v>
      </c>
      <c r="AA51" s="39">
        <f>+AA35-AA50</f>
        <v>5672627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13213332</v>
      </c>
      <c r="D54" s="48">
        <f t="shared" si="3"/>
        <v>0</v>
      </c>
      <c r="E54" s="49">
        <f t="shared" si="3"/>
        <v>11193934</v>
      </c>
      <c r="F54" s="50">
        <f t="shared" si="3"/>
        <v>5672627</v>
      </c>
      <c r="G54" s="50">
        <f t="shared" si="3"/>
        <v>1376346</v>
      </c>
      <c r="H54" s="50">
        <f t="shared" si="3"/>
        <v>1037069</v>
      </c>
      <c r="I54" s="50">
        <f t="shared" si="3"/>
        <v>1944063</v>
      </c>
      <c r="J54" s="50">
        <f t="shared" si="3"/>
        <v>4357478</v>
      </c>
      <c r="K54" s="50">
        <f t="shared" si="3"/>
        <v>-6671418</v>
      </c>
      <c r="L54" s="50">
        <f t="shared" si="3"/>
        <v>1582868</v>
      </c>
      <c r="M54" s="50">
        <f t="shared" si="3"/>
        <v>-1762407</v>
      </c>
      <c r="N54" s="50">
        <f t="shared" si="3"/>
        <v>-6850957</v>
      </c>
      <c r="O54" s="50">
        <f t="shared" si="3"/>
        <v>-1115445</v>
      </c>
      <c r="P54" s="50">
        <f t="shared" si="3"/>
        <v>2983073</v>
      </c>
      <c r="Q54" s="50">
        <f t="shared" si="3"/>
        <v>1734414</v>
      </c>
      <c r="R54" s="50">
        <f t="shared" si="3"/>
        <v>3602042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1108563</v>
      </c>
      <c r="X54" s="50">
        <f t="shared" si="3"/>
        <v>-308268</v>
      </c>
      <c r="Y54" s="50">
        <f t="shared" si="3"/>
        <v>1416831</v>
      </c>
      <c r="Z54" s="51">
        <f>+IF(X54&lt;&gt;0,+(Y54/X54)*100,0)</f>
        <v>-459.61014441979057</v>
      </c>
      <c r="AA54" s="48">
        <f>SUM(AA51:AA53)</f>
        <v>5672627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13213332</v>
      </c>
      <c r="D56" s="54">
        <f>+D54-D55</f>
        <v>0</v>
      </c>
      <c r="E56" s="55">
        <f t="shared" si="4"/>
        <v>11193934</v>
      </c>
      <c r="F56" s="56">
        <f t="shared" si="4"/>
        <v>5672627</v>
      </c>
      <c r="G56" s="56">
        <f t="shared" si="4"/>
        <v>1376346</v>
      </c>
      <c r="H56" s="56">
        <f t="shared" si="4"/>
        <v>1037069</v>
      </c>
      <c r="I56" s="56">
        <f t="shared" si="4"/>
        <v>1944063</v>
      </c>
      <c r="J56" s="56">
        <f t="shared" si="4"/>
        <v>4357478</v>
      </c>
      <c r="K56" s="56">
        <f t="shared" si="4"/>
        <v>-6671418</v>
      </c>
      <c r="L56" s="56">
        <f t="shared" si="4"/>
        <v>1582868</v>
      </c>
      <c r="M56" s="56">
        <f t="shared" si="4"/>
        <v>-1762407</v>
      </c>
      <c r="N56" s="56">
        <f t="shared" si="4"/>
        <v>-6850957</v>
      </c>
      <c r="O56" s="56">
        <f t="shared" si="4"/>
        <v>-1115445</v>
      </c>
      <c r="P56" s="56">
        <f t="shared" si="4"/>
        <v>2983073</v>
      </c>
      <c r="Q56" s="56">
        <f t="shared" si="4"/>
        <v>1734414</v>
      </c>
      <c r="R56" s="56">
        <f t="shared" si="4"/>
        <v>3602042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1108563</v>
      </c>
      <c r="X56" s="56">
        <f t="shared" si="4"/>
        <v>-308268</v>
      </c>
      <c r="Y56" s="56">
        <f t="shared" si="4"/>
        <v>1416831</v>
      </c>
      <c r="Z56" s="57">
        <f>+IF(X56&lt;&gt;0,+(Y56/X56)*100,0)</f>
        <v>-459.61014441979057</v>
      </c>
      <c r="AA56" s="54">
        <f>+AA54-AA55</f>
        <v>5672627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13213332</v>
      </c>
      <c r="D59" s="48">
        <f>SUM(D56:D58)</f>
        <v>0</v>
      </c>
      <c r="E59" s="49">
        <f t="shared" si="5"/>
        <v>11193934</v>
      </c>
      <c r="F59" s="50">
        <f t="shared" si="5"/>
        <v>5672627</v>
      </c>
      <c r="G59" s="50">
        <f t="shared" si="5"/>
        <v>1376346</v>
      </c>
      <c r="H59" s="50">
        <f t="shared" si="5"/>
        <v>1037069</v>
      </c>
      <c r="I59" s="50">
        <f t="shared" si="5"/>
        <v>1944063</v>
      </c>
      <c r="J59" s="50">
        <f t="shared" si="5"/>
        <v>4357478</v>
      </c>
      <c r="K59" s="50">
        <f t="shared" si="5"/>
        <v>-6671418</v>
      </c>
      <c r="L59" s="50">
        <f t="shared" si="5"/>
        <v>1582868</v>
      </c>
      <c r="M59" s="50">
        <f t="shared" si="5"/>
        <v>-1762407</v>
      </c>
      <c r="N59" s="50">
        <f t="shared" si="5"/>
        <v>-6850957</v>
      </c>
      <c r="O59" s="50">
        <f t="shared" si="5"/>
        <v>-1115445</v>
      </c>
      <c r="P59" s="50">
        <f t="shared" si="5"/>
        <v>2983073</v>
      </c>
      <c r="Q59" s="50">
        <f t="shared" si="5"/>
        <v>1734414</v>
      </c>
      <c r="R59" s="50">
        <f t="shared" si="5"/>
        <v>3602042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1108563</v>
      </c>
      <c r="X59" s="50">
        <f t="shared" si="5"/>
        <v>-308268</v>
      </c>
      <c r="Y59" s="50">
        <f t="shared" si="5"/>
        <v>1416831</v>
      </c>
      <c r="Z59" s="51">
        <f>+IF(X59&lt;&gt;0,+(Y59/X59)*100,0)</f>
        <v>-459.61014441979057</v>
      </c>
      <c r="AA59" s="48">
        <f>SUM(AA56:AA58)</f>
        <v>5672627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13213332</v>
      </c>
      <c r="D62" s="65">
        <f>SUM(D59:D61)</f>
        <v>0</v>
      </c>
      <c r="E62" s="66">
        <f t="shared" si="6"/>
        <v>11193934</v>
      </c>
      <c r="F62" s="67">
        <f t="shared" si="6"/>
        <v>5672627</v>
      </c>
      <c r="G62" s="67">
        <f t="shared" si="6"/>
        <v>1376346</v>
      </c>
      <c r="H62" s="67">
        <f t="shared" si="6"/>
        <v>1037069</v>
      </c>
      <c r="I62" s="67">
        <f t="shared" si="6"/>
        <v>1944063</v>
      </c>
      <c r="J62" s="67">
        <f t="shared" si="6"/>
        <v>4357478</v>
      </c>
      <c r="K62" s="67">
        <f t="shared" si="6"/>
        <v>-6671418</v>
      </c>
      <c r="L62" s="67">
        <f t="shared" si="6"/>
        <v>1582868</v>
      </c>
      <c r="M62" s="67">
        <f t="shared" si="6"/>
        <v>-1762407</v>
      </c>
      <c r="N62" s="67">
        <f t="shared" si="6"/>
        <v>-6850957</v>
      </c>
      <c r="O62" s="67">
        <f t="shared" si="6"/>
        <v>-1115445</v>
      </c>
      <c r="P62" s="67">
        <f t="shared" si="6"/>
        <v>2983073</v>
      </c>
      <c r="Q62" s="67">
        <f t="shared" si="6"/>
        <v>1734414</v>
      </c>
      <c r="R62" s="67">
        <f t="shared" si="6"/>
        <v>3602042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1108563</v>
      </c>
      <c r="X62" s="67">
        <f t="shared" si="6"/>
        <v>-308268</v>
      </c>
      <c r="Y62" s="67">
        <f t="shared" si="6"/>
        <v>1416831</v>
      </c>
      <c r="Z62" s="68">
        <f>+IF(X62&lt;&gt;0,+(Y62/X62)*100,0)</f>
        <v>-459.61014441979057</v>
      </c>
      <c r="AA62" s="65">
        <f>SUM(AA59:AA61)</f>
        <v>5672627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13072661</v>
      </c>
      <c r="D9" s="20">
        <v>0</v>
      </c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>
        <v>1136479</v>
      </c>
      <c r="L9" s="22">
        <v>1447582</v>
      </c>
      <c r="M9" s="22">
        <v>1220587</v>
      </c>
      <c r="N9" s="22">
        <v>3804648</v>
      </c>
      <c r="O9" s="22">
        <v>1327884</v>
      </c>
      <c r="P9" s="22">
        <v>1360940</v>
      </c>
      <c r="Q9" s="22">
        <v>1371455</v>
      </c>
      <c r="R9" s="22">
        <v>4060279</v>
      </c>
      <c r="S9" s="22">
        <v>0</v>
      </c>
      <c r="T9" s="22">
        <v>0</v>
      </c>
      <c r="U9" s="22">
        <v>0</v>
      </c>
      <c r="V9" s="22">
        <v>0</v>
      </c>
      <c r="W9" s="22">
        <v>11330692</v>
      </c>
      <c r="X9" s="22">
        <v>11034513</v>
      </c>
      <c r="Y9" s="22">
        <v>296179</v>
      </c>
      <c r="Z9" s="23">
        <v>2.6841148313477903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1408930</v>
      </c>
      <c r="D13" s="20">
        <v>0</v>
      </c>
      <c r="E13" s="21">
        <v>1829969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4432397</v>
      </c>
      <c r="G29" s="22">
        <v>222292</v>
      </c>
      <c r="H29" s="22">
        <v>204950</v>
      </c>
      <c r="I29" s="22">
        <v>200575</v>
      </c>
      <c r="J29" s="22">
        <v>627817</v>
      </c>
      <c r="K29" s="22">
        <v>224972</v>
      </c>
      <c r="L29" s="22">
        <v>225861</v>
      </c>
      <c r="M29" s="22">
        <v>232686</v>
      </c>
      <c r="N29" s="22">
        <v>683519</v>
      </c>
      <c r="O29" s="22">
        <v>235924</v>
      </c>
      <c r="P29" s="22">
        <v>234295</v>
      </c>
      <c r="Q29" s="22">
        <v>242194</v>
      </c>
      <c r="R29" s="22">
        <v>712413</v>
      </c>
      <c r="S29" s="22">
        <v>0</v>
      </c>
      <c r="T29" s="22">
        <v>0</v>
      </c>
      <c r="U29" s="22">
        <v>0</v>
      </c>
      <c r="V29" s="22">
        <v>0</v>
      </c>
      <c r="W29" s="22">
        <v>2023749</v>
      </c>
      <c r="X29" s="22">
        <v>3324294</v>
      </c>
      <c r="Y29" s="22">
        <v>-1300545</v>
      </c>
      <c r="Z29" s="23">
        <v>-39.12244223886335</v>
      </c>
      <c r="AA29" s="20">
        <v>4432397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14481591</v>
      </c>
      <c r="D35" s="29">
        <f t="shared" ref="D35:Y35" si="0">SUM(D6:D34)</f>
        <v>0</v>
      </c>
      <c r="E35" s="30">
        <f t="shared" si="0"/>
        <v>16542651</v>
      </c>
      <c r="F35" s="31">
        <f t="shared" si="0"/>
        <v>19145079</v>
      </c>
      <c r="G35" s="31">
        <f t="shared" si="0"/>
        <v>1393827</v>
      </c>
      <c r="H35" s="31">
        <f t="shared" si="0"/>
        <v>1317013</v>
      </c>
      <c r="I35" s="31">
        <f t="shared" si="0"/>
        <v>1382742</v>
      </c>
      <c r="J35" s="31">
        <f t="shared" si="0"/>
        <v>4093582</v>
      </c>
      <c r="K35" s="31">
        <f t="shared" si="0"/>
        <v>1361451</v>
      </c>
      <c r="L35" s="31">
        <f t="shared" si="0"/>
        <v>1673443</v>
      </c>
      <c r="M35" s="31">
        <f t="shared" si="0"/>
        <v>1453273</v>
      </c>
      <c r="N35" s="31">
        <f t="shared" si="0"/>
        <v>4488167</v>
      </c>
      <c r="O35" s="31">
        <f t="shared" si="0"/>
        <v>1563808</v>
      </c>
      <c r="P35" s="31">
        <f t="shared" si="0"/>
        <v>1595235</v>
      </c>
      <c r="Q35" s="31">
        <f t="shared" si="0"/>
        <v>1613649</v>
      </c>
      <c r="R35" s="31">
        <f t="shared" si="0"/>
        <v>4772692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13354441</v>
      </c>
      <c r="X35" s="31">
        <f t="shared" si="0"/>
        <v>14358807</v>
      </c>
      <c r="Y35" s="31">
        <f t="shared" si="0"/>
        <v>-1004366</v>
      </c>
      <c r="Z35" s="32">
        <f>+IF(X35&lt;&gt;0,+(Y35/X35)*100,0)</f>
        <v>-6.9947733122953739</v>
      </c>
      <c r="AA35" s="29">
        <f>SUM(AA6:AA34)</f>
        <v>19145079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5536682</v>
      </c>
      <c r="D37" s="20">
        <v>0</v>
      </c>
      <c r="E37" s="21">
        <v>8482458</v>
      </c>
      <c r="F37" s="22">
        <v>6689471</v>
      </c>
      <c r="G37" s="22">
        <v>420765</v>
      </c>
      <c r="H37" s="22">
        <v>380763</v>
      </c>
      <c r="I37" s="22">
        <v>414972</v>
      </c>
      <c r="J37" s="22">
        <v>1216500</v>
      </c>
      <c r="K37" s="22">
        <v>416348</v>
      </c>
      <c r="L37" s="22">
        <v>717422</v>
      </c>
      <c r="M37" s="22">
        <v>559528</v>
      </c>
      <c r="N37" s="22">
        <v>1693298</v>
      </c>
      <c r="O37" s="22">
        <v>445623</v>
      </c>
      <c r="P37" s="22">
        <v>456764</v>
      </c>
      <c r="Q37" s="22">
        <v>438661</v>
      </c>
      <c r="R37" s="22">
        <v>1341048</v>
      </c>
      <c r="S37" s="22">
        <v>0</v>
      </c>
      <c r="T37" s="22">
        <v>0</v>
      </c>
      <c r="U37" s="22">
        <v>0</v>
      </c>
      <c r="V37" s="22">
        <v>0</v>
      </c>
      <c r="W37" s="22">
        <v>4250846</v>
      </c>
      <c r="X37" s="22">
        <v>5017104</v>
      </c>
      <c r="Y37" s="22">
        <v>-766258</v>
      </c>
      <c r="Z37" s="23">
        <v>-15.27291441437132</v>
      </c>
      <c r="AA37" s="20">
        <v>6689471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83972</v>
      </c>
      <c r="D40" s="20">
        <v>0</v>
      </c>
      <c r="E40" s="21">
        <v>100000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6660</v>
      </c>
      <c r="M40" s="22">
        <v>0</v>
      </c>
      <c r="N40" s="22">
        <v>6660</v>
      </c>
      <c r="O40" s="22">
        <v>58576</v>
      </c>
      <c r="P40" s="22">
        <v>0</v>
      </c>
      <c r="Q40" s="22">
        <v>0</v>
      </c>
      <c r="R40" s="22">
        <v>58576</v>
      </c>
      <c r="S40" s="22">
        <v>0</v>
      </c>
      <c r="T40" s="22">
        <v>0</v>
      </c>
      <c r="U40" s="22">
        <v>0</v>
      </c>
      <c r="V40" s="22">
        <v>0</v>
      </c>
      <c r="W40" s="22">
        <v>65236</v>
      </c>
      <c r="X40" s="22">
        <v>74997</v>
      </c>
      <c r="Y40" s="22">
        <v>-9761</v>
      </c>
      <c r="Z40" s="23">
        <v>-13.015187274157633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6290869</v>
      </c>
      <c r="F41" s="22">
        <v>6290869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4718151</v>
      </c>
      <c r="Y41" s="22">
        <v>-4718151</v>
      </c>
      <c r="Z41" s="23">
        <v>-100</v>
      </c>
      <c r="AA41" s="20">
        <v>6290869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4580573</v>
      </c>
      <c r="D44" s="20">
        <v>0</v>
      </c>
      <c r="E44" s="21">
        <v>6226963</v>
      </c>
      <c r="F44" s="22">
        <v>6576963</v>
      </c>
      <c r="G44" s="22">
        <v>0</v>
      </c>
      <c r="H44" s="22">
        <v>786346</v>
      </c>
      <c r="I44" s="22">
        <v>277584</v>
      </c>
      <c r="J44" s="22">
        <v>1063930</v>
      </c>
      <c r="K44" s="22">
        <v>767632</v>
      </c>
      <c r="L44" s="22">
        <v>313264</v>
      </c>
      <c r="M44" s="22">
        <v>693738</v>
      </c>
      <c r="N44" s="22">
        <v>1774634</v>
      </c>
      <c r="O44" s="22">
        <v>840432</v>
      </c>
      <c r="P44" s="22">
        <v>327785</v>
      </c>
      <c r="Q44" s="22">
        <v>240309</v>
      </c>
      <c r="R44" s="22">
        <v>1408526</v>
      </c>
      <c r="S44" s="22">
        <v>0</v>
      </c>
      <c r="T44" s="22">
        <v>0</v>
      </c>
      <c r="U44" s="22">
        <v>0</v>
      </c>
      <c r="V44" s="22">
        <v>0</v>
      </c>
      <c r="W44" s="22">
        <v>4247090</v>
      </c>
      <c r="X44" s="22">
        <v>4932711</v>
      </c>
      <c r="Y44" s="22">
        <v>-685621</v>
      </c>
      <c r="Z44" s="23">
        <v>-13.899476373134368</v>
      </c>
      <c r="AA44" s="20">
        <v>6576963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2823283</v>
      </c>
      <c r="D46" s="20">
        <v>0</v>
      </c>
      <c r="E46" s="21">
        <v>2304348</v>
      </c>
      <c r="F46" s="22">
        <v>2304348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1728261</v>
      </c>
      <c r="Y46" s="22">
        <v>-1728261</v>
      </c>
      <c r="Z46" s="23">
        <v>-100</v>
      </c>
      <c r="AA46" s="20">
        <v>2304348</v>
      </c>
    </row>
    <row r="47" spans="1:27" x14ac:dyDescent="0.25">
      <c r="A47" s="19" t="s">
        <v>73</v>
      </c>
      <c r="B47" s="15" t="s">
        <v>32</v>
      </c>
      <c r="C47" s="20">
        <v>53715</v>
      </c>
      <c r="D47" s="20">
        <v>0</v>
      </c>
      <c r="E47" s="21">
        <v>34928</v>
      </c>
      <c r="F47" s="22">
        <v>34928</v>
      </c>
      <c r="G47" s="22">
        <v>3648</v>
      </c>
      <c r="H47" s="22">
        <v>3431</v>
      </c>
      <c r="I47" s="22">
        <v>3711</v>
      </c>
      <c r="J47" s="22">
        <v>10790</v>
      </c>
      <c r="K47" s="22">
        <v>3560</v>
      </c>
      <c r="L47" s="22">
        <v>3428</v>
      </c>
      <c r="M47" s="22">
        <v>3465</v>
      </c>
      <c r="N47" s="22">
        <v>10453</v>
      </c>
      <c r="O47" s="22">
        <v>4688</v>
      </c>
      <c r="P47" s="22">
        <v>3967</v>
      </c>
      <c r="Q47" s="22">
        <v>3730</v>
      </c>
      <c r="R47" s="22">
        <v>12385</v>
      </c>
      <c r="S47" s="22">
        <v>0</v>
      </c>
      <c r="T47" s="22">
        <v>0</v>
      </c>
      <c r="U47" s="22">
        <v>0</v>
      </c>
      <c r="V47" s="22">
        <v>0</v>
      </c>
      <c r="W47" s="22">
        <v>33628</v>
      </c>
      <c r="X47" s="22">
        <v>26199</v>
      </c>
      <c r="Y47" s="22">
        <v>7429</v>
      </c>
      <c r="Z47" s="23">
        <v>28.356044123821523</v>
      </c>
      <c r="AA47" s="20">
        <v>34928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13078225</v>
      </c>
      <c r="D50" s="29">
        <f t="shared" ref="D50:Y50" si="1">SUM(D37:D49)</f>
        <v>0</v>
      </c>
      <c r="E50" s="30">
        <f t="shared" si="1"/>
        <v>23439566</v>
      </c>
      <c r="F50" s="31">
        <f t="shared" si="1"/>
        <v>21996579</v>
      </c>
      <c r="G50" s="31">
        <f t="shared" si="1"/>
        <v>424413</v>
      </c>
      <c r="H50" s="31">
        <f t="shared" si="1"/>
        <v>1170540</v>
      </c>
      <c r="I50" s="31">
        <f t="shared" si="1"/>
        <v>696267</v>
      </c>
      <c r="J50" s="31">
        <f t="shared" si="1"/>
        <v>2291220</v>
      </c>
      <c r="K50" s="31">
        <f t="shared" si="1"/>
        <v>1187540</v>
      </c>
      <c r="L50" s="31">
        <f t="shared" si="1"/>
        <v>1040774</v>
      </c>
      <c r="M50" s="31">
        <f t="shared" si="1"/>
        <v>1256731</v>
      </c>
      <c r="N50" s="31">
        <f t="shared" si="1"/>
        <v>3485045</v>
      </c>
      <c r="O50" s="31">
        <f t="shared" si="1"/>
        <v>1349319</v>
      </c>
      <c r="P50" s="31">
        <f t="shared" si="1"/>
        <v>788516</v>
      </c>
      <c r="Q50" s="31">
        <f t="shared" si="1"/>
        <v>682700</v>
      </c>
      <c r="R50" s="31">
        <f t="shared" si="1"/>
        <v>2820535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8596800</v>
      </c>
      <c r="X50" s="31">
        <f t="shared" si="1"/>
        <v>16497423</v>
      </c>
      <c r="Y50" s="31">
        <f t="shared" si="1"/>
        <v>-7900623</v>
      </c>
      <c r="Z50" s="32">
        <f>+IF(X50&lt;&gt;0,+(Y50/X50)*100,0)</f>
        <v>-47.890043190381917</v>
      </c>
      <c r="AA50" s="29">
        <f>SUM(AA37:AA49)</f>
        <v>21996579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1403366</v>
      </c>
      <c r="D51" s="39">
        <f t="shared" si="2"/>
        <v>0</v>
      </c>
      <c r="E51" s="40">
        <f t="shared" si="2"/>
        <v>-6896915</v>
      </c>
      <c r="F51" s="41">
        <f t="shared" si="2"/>
        <v>-2851500</v>
      </c>
      <c r="G51" s="41">
        <f t="shared" si="2"/>
        <v>969414</v>
      </c>
      <c r="H51" s="41">
        <f t="shared" si="2"/>
        <v>146473</v>
      </c>
      <c r="I51" s="41">
        <f t="shared" si="2"/>
        <v>686475</v>
      </c>
      <c r="J51" s="41">
        <f t="shared" si="2"/>
        <v>1802362</v>
      </c>
      <c r="K51" s="41">
        <f t="shared" si="2"/>
        <v>173911</v>
      </c>
      <c r="L51" s="41">
        <f t="shared" si="2"/>
        <v>632669</v>
      </c>
      <c r="M51" s="41">
        <f t="shared" si="2"/>
        <v>196542</v>
      </c>
      <c r="N51" s="41">
        <f t="shared" si="2"/>
        <v>1003122</v>
      </c>
      <c r="O51" s="41">
        <f t="shared" si="2"/>
        <v>214489</v>
      </c>
      <c r="P51" s="41">
        <f t="shared" si="2"/>
        <v>806719</v>
      </c>
      <c r="Q51" s="41">
        <f t="shared" si="2"/>
        <v>930949</v>
      </c>
      <c r="R51" s="41">
        <f t="shared" si="2"/>
        <v>1952157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4757641</v>
      </c>
      <c r="X51" s="41">
        <f t="shared" si="2"/>
        <v>-2138616</v>
      </c>
      <c r="Y51" s="41">
        <f t="shared" si="2"/>
        <v>6896257</v>
      </c>
      <c r="Z51" s="42">
        <f>+IF(X51&lt;&gt;0,+(Y51/X51)*100,0)</f>
        <v>-322.46354651793496</v>
      </c>
      <c r="AA51" s="39">
        <f>+AA35-AA50</f>
        <v>-2851500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1403366</v>
      </c>
      <c r="D54" s="48">
        <f t="shared" si="3"/>
        <v>0</v>
      </c>
      <c r="E54" s="49">
        <f t="shared" si="3"/>
        <v>-6896915</v>
      </c>
      <c r="F54" s="50">
        <f t="shared" si="3"/>
        <v>-2851500</v>
      </c>
      <c r="G54" s="50">
        <f t="shared" si="3"/>
        <v>969414</v>
      </c>
      <c r="H54" s="50">
        <f t="shared" si="3"/>
        <v>146473</v>
      </c>
      <c r="I54" s="50">
        <f t="shared" si="3"/>
        <v>686475</v>
      </c>
      <c r="J54" s="50">
        <f t="shared" si="3"/>
        <v>1802362</v>
      </c>
      <c r="K54" s="50">
        <f t="shared" si="3"/>
        <v>173911</v>
      </c>
      <c r="L54" s="50">
        <f t="shared" si="3"/>
        <v>632669</v>
      </c>
      <c r="M54" s="50">
        <f t="shared" si="3"/>
        <v>196542</v>
      </c>
      <c r="N54" s="50">
        <f t="shared" si="3"/>
        <v>1003122</v>
      </c>
      <c r="O54" s="50">
        <f t="shared" si="3"/>
        <v>214489</v>
      </c>
      <c r="P54" s="50">
        <f t="shared" si="3"/>
        <v>806719</v>
      </c>
      <c r="Q54" s="50">
        <f t="shared" si="3"/>
        <v>930949</v>
      </c>
      <c r="R54" s="50">
        <f t="shared" si="3"/>
        <v>1952157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4757641</v>
      </c>
      <c r="X54" s="50">
        <f t="shared" si="3"/>
        <v>-2138616</v>
      </c>
      <c r="Y54" s="50">
        <f t="shared" si="3"/>
        <v>6896257</v>
      </c>
      <c r="Z54" s="51">
        <f>+IF(X54&lt;&gt;0,+(Y54/X54)*100,0)</f>
        <v>-322.46354651793496</v>
      </c>
      <c r="AA54" s="48">
        <f>SUM(AA51:AA53)</f>
        <v>-2851500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1403366</v>
      </c>
      <c r="D56" s="54">
        <f>+D54-D55</f>
        <v>0</v>
      </c>
      <c r="E56" s="55">
        <f t="shared" si="4"/>
        <v>-6896915</v>
      </c>
      <c r="F56" s="56">
        <f t="shared" si="4"/>
        <v>-2851500</v>
      </c>
      <c r="G56" s="56">
        <f t="shared" si="4"/>
        <v>969414</v>
      </c>
      <c r="H56" s="56">
        <f t="shared" si="4"/>
        <v>146473</v>
      </c>
      <c r="I56" s="56">
        <f t="shared" si="4"/>
        <v>686475</v>
      </c>
      <c r="J56" s="56">
        <f t="shared" si="4"/>
        <v>1802362</v>
      </c>
      <c r="K56" s="56">
        <f t="shared" si="4"/>
        <v>173911</v>
      </c>
      <c r="L56" s="56">
        <f t="shared" si="4"/>
        <v>632669</v>
      </c>
      <c r="M56" s="56">
        <f t="shared" si="4"/>
        <v>196542</v>
      </c>
      <c r="N56" s="56">
        <f t="shared" si="4"/>
        <v>1003122</v>
      </c>
      <c r="O56" s="56">
        <f t="shared" si="4"/>
        <v>214489</v>
      </c>
      <c r="P56" s="56">
        <f t="shared" si="4"/>
        <v>806719</v>
      </c>
      <c r="Q56" s="56">
        <f t="shared" si="4"/>
        <v>930949</v>
      </c>
      <c r="R56" s="56">
        <f t="shared" si="4"/>
        <v>1952157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4757641</v>
      </c>
      <c r="X56" s="56">
        <f t="shared" si="4"/>
        <v>-2138616</v>
      </c>
      <c r="Y56" s="56">
        <f t="shared" si="4"/>
        <v>6896257</v>
      </c>
      <c r="Z56" s="57">
        <f>+IF(X56&lt;&gt;0,+(Y56/X56)*100,0)</f>
        <v>-322.46354651793496</v>
      </c>
      <c r="AA56" s="54">
        <f>+AA54-AA55</f>
        <v>-2851500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1403366</v>
      </c>
      <c r="D59" s="48">
        <f>SUM(D56:D58)</f>
        <v>0</v>
      </c>
      <c r="E59" s="49">
        <f t="shared" si="5"/>
        <v>-6896915</v>
      </c>
      <c r="F59" s="50">
        <f t="shared" si="5"/>
        <v>-2851500</v>
      </c>
      <c r="G59" s="50">
        <f t="shared" si="5"/>
        <v>969414</v>
      </c>
      <c r="H59" s="50">
        <f t="shared" si="5"/>
        <v>146473</v>
      </c>
      <c r="I59" s="50">
        <f t="shared" si="5"/>
        <v>686475</v>
      </c>
      <c r="J59" s="50">
        <f t="shared" si="5"/>
        <v>1802362</v>
      </c>
      <c r="K59" s="50">
        <f t="shared" si="5"/>
        <v>173911</v>
      </c>
      <c r="L59" s="50">
        <f t="shared" si="5"/>
        <v>632669</v>
      </c>
      <c r="M59" s="50">
        <f t="shared" si="5"/>
        <v>196542</v>
      </c>
      <c r="N59" s="50">
        <f t="shared" si="5"/>
        <v>1003122</v>
      </c>
      <c r="O59" s="50">
        <f t="shared" si="5"/>
        <v>214489</v>
      </c>
      <c r="P59" s="50">
        <f t="shared" si="5"/>
        <v>806719</v>
      </c>
      <c r="Q59" s="50">
        <f t="shared" si="5"/>
        <v>930949</v>
      </c>
      <c r="R59" s="50">
        <f t="shared" si="5"/>
        <v>1952157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4757641</v>
      </c>
      <c r="X59" s="50">
        <f t="shared" si="5"/>
        <v>-2138616</v>
      </c>
      <c r="Y59" s="50">
        <f t="shared" si="5"/>
        <v>6896257</v>
      </c>
      <c r="Z59" s="51">
        <f>+IF(X59&lt;&gt;0,+(Y59/X59)*100,0)</f>
        <v>-322.46354651793496</v>
      </c>
      <c r="AA59" s="48">
        <f>SUM(AA56:AA58)</f>
        <v>-2851500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1403366</v>
      </c>
      <c r="D62" s="65">
        <f>SUM(D59:D61)</f>
        <v>0</v>
      </c>
      <c r="E62" s="66">
        <f t="shared" si="6"/>
        <v>-6896915</v>
      </c>
      <c r="F62" s="67">
        <f t="shared" si="6"/>
        <v>-2851500</v>
      </c>
      <c r="G62" s="67">
        <f t="shared" si="6"/>
        <v>969414</v>
      </c>
      <c r="H62" s="67">
        <f t="shared" si="6"/>
        <v>146473</v>
      </c>
      <c r="I62" s="67">
        <f t="shared" si="6"/>
        <v>686475</v>
      </c>
      <c r="J62" s="67">
        <f t="shared" si="6"/>
        <v>1802362</v>
      </c>
      <c r="K62" s="67">
        <f t="shared" si="6"/>
        <v>173911</v>
      </c>
      <c r="L62" s="67">
        <f t="shared" si="6"/>
        <v>632669</v>
      </c>
      <c r="M62" s="67">
        <f t="shared" si="6"/>
        <v>196542</v>
      </c>
      <c r="N62" s="67">
        <f t="shared" si="6"/>
        <v>1003122</v>
      </c>
      <c r="O62" s="67">
        <f t="shared" si="6"/>
        <v>214489</v>
      </c>
      <c r="P62" s="67">
        <f t="shared" si="6"/>
        <v>806719</v>
      </c>
      <c r="Q62" s="67">
        <f t="shared" si="6"/>
        <v>930949</v>
      </c>
      <c r="R62" s="67">
        <f t="shared" si="6"/>
        <v>1952157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4757641</v>
      </c>
      <c r="X62" s="67">
        <f t="shared" si="6"/>
        <v>-2138616</v>
      </c>
      <c r="Y62" s="67">
        <f t="shared" si="6"/>
        <v>6896257</v>
      </c>
      <c r="Z62" s="68">
        <f>+IF(X62&lt;&gt;0,+(Y62/X62)*100,0)</f>
        <v>-322.46354651793496</v>
      </c>
      <c r="AA62" s="65">
        <f>SUM(AA59:AA61)</f>
        <v>-2851500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109362567</v>
      </c>
      <c r="D9" s="20">
        <v>0</v>
      </c>
      <c r="E9" s="21">
        <v>108227469</v>
      </c>
      <c r="F9" s="22">
        <v>116227469</v>
      </c>
      <c r="G9" s="22">
        <v>9580751</v>
      </c>
      <c r="H9" s="22">
        <v>9582099</v>
      </c>
      <c r="I9" s="22">
        <v>9960631</v>
      </c>
      <c r="J9" s="22">
        <v>29123481</v>
      </c>
      <c r="K9" s="22">
        <v>9786058</v>
      </c>
      <c r="L9" s="22">
        <v>10073701</v>
      </c>
      <c r="M9" s="22">
        <v>9933916</v>
      </c>
      <c r="N9" s="22">
        <v>29793675</v>
      </c>
      <c r="O9" s="22">
        <v>9691030</v>
      </c>
      <c r="P9" s="22">
        <v>10449328</v>
      </c>
      <c r="Q9" s="22">
        <v>10015410</v>
      </c>
      <c r="R9" s="22">
        <v>30155768</v>
      </c>
      <c r="S9" s="22">
        <v>0</v>
      </c>
      <c r="T9" s="22">
        <v>0</v>
      </c>
      <c r="U9" s="22">
        <v>0</v>
      </c>
      <c r="V9" s="22">
        <v>0</v>
      </c>
      <c r="W9" s="22">
        <v>89072924</v>
      </c>
      <c r="X9" s="22">
        <v>84370604</v>
      </c>
      <c r="Y9" s="22">
        <v>4702320</v>
      </c>
      <c r="Z9" s="23">
        <v>5.5734103788091884</v>
      </c>
      <c r="AA9" s="20">
        <v>116227469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30000</v>
      </c>
      <c r="F10" s="22">
        <v>30000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22500</v>
      </c>
      <c r="Y10" s="22">
        <v>-22500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40860351</v>
      </c>
      <c r="D28" s="20">
        <v>0</v>
      </c>
      <c r="E28" s="21">
        <v>41894574</v>
      </c>
      <c r="F28" s="22">
        <v>41997379</v>
      </c>
      <c r="G28" s="22">
        <v>17456145</v>
      </c>
      <c r="H28" s="22">
        <v>0</v>
      </c>
      <c r="I28" s="22">
        <v>0</v>
      </c>
      <c r="J28" s="22">
        <v>17456145</v>
      </c>
      <c r="K28" s="22">
        <v>0</v>
      </c>
      <c r="L28" s="22">
        <v>0</v>
      </c>
      <c r="M28" s="22">
        <v>13964858</v>
      </c>
      <c r="N28" s="22">
        <v>13964858</v>
      </c>
      <c r="O28" s="22">
        <v>0</v>
      </c>
      <c r="P28" s="22">
        <v>0</v>
      </c>
      <c r="Q28" s="22">
        <v>10473603</v>
      </c>
      <c r="R28" s="22">
        <v>10473603</v>
      </c>
      <c r="S28" s="22">
        <v>0</v>
      </c>
      <c r="T28" s="22">
        <v>0</v>
      </c>
      <c r="U28" s="22">
        <v>0</v>
      </c>
      <c r="V28" s="22">
        <v>0</v>
      </c>
      <c r="W28" s="22">
        <v>41894606</v>
      </c>
      <c r="X28" s="22">
        <v>31462057</v>
      </c>
      <c r="Y28" s="22">
        <v>10432549</v>
      </c>
      <c r="Z28" s="23">
        <v>33.159144680209565</v>
      </c>
      <c r="AA28" s="20">
        <v>41997379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150222918</v>
      </c>
      <c r="D35" s="29">
        <f t="shared" ref="D35:Y35" si="0">SUM(D6:D34)</f>
        <v>0</v>
      </c>
      <c r="E35" s="30">
        <f t="shared" si="0"/>
        <v>150152043</v>
      </c>
      <c r="F35" s="31">
        <f t="shared" si="0"/>
        <v>158254848</v>
      </c>
      <c r="G35" s="31">
        <f t="shared" si="0"/>
        <v>27036896</v>
      </c>
      <c r="H35" s="31">
        <f t="shared" si="0"/>
        <v>9582099</v>
      </c>
      <c r="I35" s="31">
        <f t="shared" si="0"/>
        <v>9960631</v>
      </c>
      <c r="J35" s="31">
        <f t="shared" si="0"/>
        <v>46579626</v>
      </c>
      <c r="K35" s="31">
        <f t="shared" si="0"/>
        <v>9786058</v>
      </c>
      <c r="L35" s="31">
        <f t="shared" si="0"/>
        <v>10073701</v>
      </c>
      <c r="M35" s="31">
        <f t="shared" si="0"/>
        <v>23898774</v>
      </c>
      <c r="N35" s="31">
        <f t="shared" si="0"/>
        <v>43758533</v>
      </c>
      <c r="O35" s="31">
        <f t="shared" si="0"/>
        <v>9691030</v>
      </c>
      <c r="P35" s="31">
        <f t="shared" si="0"/>
        <v>10449328</v>
      </c>
      <c r="Q35" s="31">
        <f t="shared" si="0"/>
        <v>20489013</v>
      </c>
      <c r="R35" s="31">
        <f t="shared" si="0"/>
        <v>40629371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130967530</v>
      </c>
      <c r="X35" s="31">
        <f t="shared" si="0"/>
        <v>115855161</v>
      </c>
      <c r="Y35" s="31">
        <f t="shared" si="0"/>
        <v>15112369</v>
      </c>
      <c r="Z35" s="32">
        <f>+IF(X35&lt;&gt;0,+(Y35/X35)*100,0)</f>
        <v>13.044191445213219</v>
      </c>
      <c r="AA35" s="29">
        <f>SUM(AA6:AA34)</f>
        <v>158254848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29181682</v>
      </c>
      <c r="D37" s="20">
        <v>0</v>
      </c>
      <c r="E37" s="21">
        <v>30612833</v>
      </c>
      <c r="F37" s="22">
        <v>32974113</v>
      </c>
      <c r="G37" s="22">
        <v>2454662</v>
      </c>
      <c r="H37" s="22">
        <v>2214235</v>
      </c>
      <c r="I37" s="22">
        <v>2280856</v>
      </c>
      <c r="J37" s="22">
        <v>6949753</v>
      </c>
      <c r="K37" s="22">
        <v>2543700</v>
      </c>
      <c r="L37" s="22">
        <v>2826458</v>
      </c>
      <c r="M37" s="22">
        <v>2850343</v>
      </c>
      <c r="N37" s="22">
        <v>8220501</v>
      </c>
      <c r="O37" s="22">
        <v>3343281</v>
      </c>
      <c r="P37" s="22">
        <v>2565078</v>
      </c>
      <c r="Q37" s="22">
        <v>2362510</v>
      </c>
      <c r="R37" s="22">
        <v>8270869</v>
      </c>
      <c r="S37" s="22">
        <v>0</v>
      </c>
      <c r="T37" s="22">
        <v>0</v>
      </c>
      <c r="U37" s="22">
        <v>0</v>
      </c>
      <c r="V37" s="22">
        <v>0</v>
      </c>
      <c r="W37" s="22">
        <v>23441123</v>
      </c>
      <c r="X37" s="22">
        <v>23904142</v>
      </c>
      <c r="Y37" s="22">
        <v>-463019</v>
      </c>
      <c r="Z37" s="23">
        <v>-1.9369823020629644</v>
      </c>
      <c r="AA37" s="20">
        <v>32974113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789495</v>
      </c>
      <c r="D40" s="20">
        <v>0</v>
      </c>
      <c r="E40" s="21">
        <v>870128</v>
      </c>
      <c r="F40" s="22">
        <v>723128</v>
      </c>
      <c r="G40" s="22">
        <v>0</v>
      </c>
      <c r="H40" s="22">
        <v>454255</v>
      </c>
      <c r="I40" s="22">
        <v>14500</v>
      </c>
      <c r="J40" s="22">
        <v>468755</v>
      </c>
      <c r="K40" s="22">
        <v>33678</v>
      </c>
      <c r="L40" s="22">
        <v>14500</v>
      </c>
      <c r="M40" s="22">
        <v>26550</v>
      </c>
      <c r="N40" s="22">
        <v>74728</v>
      </c>
      <c r="O40" s="22">
        <v>20639</v>
      </c>
      <c r="P40" s="22">
        <v>46805</v>
      </c>
      <c r="Q40" s="22">
        <v>48819</v>
      </c>
      <c r="R40" s="22">
        <v>116263</v>
      </c>
      <c r="S40" s="22">
        <v>0</v>
      </c>
      <c r="T40" s="22">
        <v>0</v>
      </c>
      <c r="U40" s="22">
        <v>0</v>
      </c>
      <c r="V40" s="22">
        <v>0</v>
      </c>
      <c r="W40" s="22">
        <v>659746</v>
      </c>
      <c r="X40" s="22">
        <v>593799</v>
      </c>
      <c r="Y40" s="22">
        <v>65947</v>
      </c>
      <c r="Z40" s="23">
        <v>11.105946625036418</v>
      </c>
      <c r="AA40" s="20">
        <v>723128</v>
      </c>
    </row>
    <row r="41" spans="1:27" x14ac:dyDescent="0.25">
      <c r="A41" s="19" t="s">
        <v>67</v>
      </c>
      <c r="B41" s="15" t="s">
        <v>32</v>
      </c>
      <c r="C41" s="20">
        <v>-1143059</v>
      </c>
      <c r="D41" s="20">
        <v>0</v>
      </c>
      <c r="E41" s="21">
        <v>1050000</v>
      </c>
      <c r="F41" s="22">
        <v>1050000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787500</v>
      </c>
      <c r="Y41" s="22">
        <v>-787500</v>
      </c>
      <c r="Z41" s="23">
        <v>-100</v>
      </c>
      <c r="AA41" s="20">
        <v>1050000</v>
      </c>
    </row>
    <row r="42" spans="1:27" x14ac:dyDescent="0.25">
      <c r="A42" s="19" t="s">
        <v>68</v>
      </c>
      <c r="B42" s="15" t="s">
        <v>32</v>
      </c>
      <c r="C42" s="20">
        <v>6388774</v>
      </c>
      <c r="D42" s="20">
        <v>0</v>
      </c>
      <c r="E42" s="21">
        <v>8427697</v>
      </c>
      <c r="F42" s="22">
        <v>7787392</v>
      </c>
      <c r="G42" s="22">
        <v>552282</v>
      </c>
      <c r="H42" s="22">
        <v>532843</v>
      </c>
      <c r="I42" s="22">
        <v>525059</v>
      </c>
      <c r="J42" s="22">
        <v>1610184</v>
      </c>
      <c r="K42" s="22">
        <v>542120</v>
      </c>
      <c r="L42" s="22">
        <v>524633</v>
      </c>
      <c r="M42" s="22">
        <v>542120</v>
      </c>
      <c r="N42" s="22">
        <v>1608873</v>
      </c>
      <c r="O42" s="22">
        <v>542120</v>
      </c>
      <c r="P42" s="22">
        <v>489659</v>
      </c>
      <c r="Q42" s="22">
        <v>542120</v>
      </c>
      <c r="R42" s="22">
        <v>1573899</v>
      </c>
      <c r="S42" s="22">
        <v>0</v>
      </c>
      <c r="T42" s="22">
        <v>0</v>
      </c>
      <c r="U42" s="22">
        <v>0</v>
      </c>
      <c r="V42" s="22">
        <v>0</v>
      </c>
      <c r="W42" s="22">
        <v>4792956</v>
      </c>
      <c r="X42" s="22">
        <v>6064659</v>
      </c>
      <c r="Y42" s="22">
        <v>-1271703</v>
      </c>
      <c r="Z42" s="23">
        <v>-20.96907674446329</v>
      </c>
      <c r="AA42" s="20">
        <v>7787392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152640044</v>
      </c>
      <c r="D44" s="20">
        <v>0</v>
      </c>
      <c r="E44" s="21">
        <v>163536762</v>
      </c>
      <c r="F44" s="22">
        <v>162582002</v>
      </c>
      <c r="G44" s="22">
        <v>190183</v>
      </c>
      <c r="H44" s="22">
        <v>12368288</v>
      </c>
      <c r="I44" s="22">
        <v>13470637</v>
      </c>
      <c r="J44" s="22">
        <v>26029108</v>
      </c>
      <c r="K44" s="22">
        <v>12285560</v>
      </c>
      <c r="L44" s="22">
        <v>13136045</v>
      </c>
      <c r="M44" s="22">
        <v>13379943</v>
      </c>
      <c r="N44" s="22">
        <v>38801548</v>
      </c>
      <c r="O44" s="22">
        <v>16258498</v>
      </c>
      <c r="P44" s="22">
        <v>15717903</v>
      </c>
      <c r="Q44" s="22">
        <v>13049484</v>
      </c>
      <c r="R44" s="22">
        <v>45025885</v>
      </c>
      <c r="S44" s="22">
        <v>0</v>
      </c>
      <c r="T44" s="22">
        <v>0</v>
      </c>
      <c r="U44" s="22">
        <v>0</v>
      </c>
      <c r="V44" s="22">
        <v>0</v>
      </c>
      <c r="W44" s="22">
        <v>109856541</v>
      </c>
      <c r="X44" s="22">
        <v>122270663</v>
      </c>
      <c r="Y44" s="22">
        <v>-12414122</v>
      </c>
      <c r="Z44" s="23">
        <v>-10.152984939649832</v>
      </c>
      <c r="AA44" s="20">
        <v>162582002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4075287</v>
      </c>
      <c r="D47" s="20">
        <v>0</v>
      </c>
      <c r="E47" s="21">
        <v>6687951</v>
      </c>
      <c r="F47" s="22">
        <v>6758391</v>
      </c>
      <c r="G47" s="22">
        <v>204978</v>
      </c>
      <c r="H47" s="22">
        <v>258035</v>
      </c>
      <c r="I47" s="22">
        <v>228781</v>
      </c>
      <c r="J47" s="22">
        <v>691794</v>
      </c>
      <c r="K47" s="22">
        <v>347138</v>
      </c>
      <c r="L47" s="22">
        <v>295095</v>
      </c>
      <c r="M47" s="22">
        <v>172124</v>
      </c>
      <c r="N47" s="22">
        <v>814357</v>
      </c>
      <c r="O47" s="22">
        <v>602078</v>
      </c>
      <c r="P47" s="22">
        <v>223008</v>
      </c>
      <c r="Q47" s="22">
        <v>316468</v>
      </c>
      <c r="R47" s="22">
        <v>1141554</v>
      </c>
      <c r="S47" s="22">
        <v>0</v>
      </c>
      <c r="T47" s="22">
        <v>0</v>
      </c>
      <c r="U47" s="22">
        <v>0</v>
      </c>
      <c r="V47" s="22">
        <v>0</v>
      </c>
      <c r="W47" s="22">
        <v>2647705</v>
      </c>
      <c r="X47" s="22">
        <v>5044146</v>
      </c>
      <c r="Y47" s="22">
        <v>-2396441</v>
      </c>
      <c r="Z47" s="23">
        <v>-47.509350443068065</v>
      </c>
      <c r="AA47" s="20">
        <v>6758391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323950</v>
      </c>
      <c r="F48" s="22">
        <v>323950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242964</v>
      </c>
      <c r="Y48" s="22">
        <v>-242964</v>
      </c>
      <c r="Z48" s="23">
        <v>-100</v>
      </c>
      <c r="AA48" s="20">
        <v>323950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191932223</v>
      </c>
      <c r="D50" s="29">
        <f t="shared" ref="D50:Y50" si="1">SUM(D37:D49)</f>
        <v>0</v>
      </c>
      <c r="E50" s="30">
        <f t="shared" si="1"/>
        <v>211509321</v>
      </c>
      <c r="F50" s="31">
        <f t="shared" si="1"/>
        <v>212198976</v>
      </c>
      <c r="G50" s="31">
        <f t="shared" si="1"/>
        <v>3402105</v>
      </c>
      <c r="H50" s="31">
        <f t="shared" si="1"/>
        <v>15827656</v>
      </c>
      <c r="I50" s="31">
        <f t="shared" si="1"/>
        <v>16519833</v>
      </c>
      <c r="J50" s="31">
        <f t="shared" si="1"/>
        <v>35749594</v>
      </c>
      <c r="K50" s="31">
        <f t="shared" si="1"/>
        <v>15752196</v>
      </c>
      <c r="L50" s="31">
        <f t="shared" si="1"/>
        <v>16796731</v>
      </c>
      <c r="M50" s="31">
        <f t="shared" si="1"/>
        <v>16971080</v>
      </c>
      <c r="N50" s="31">
        <f t="shared" si="1"/>
        <v>49520007</v>
      </c>
      <c r="O50" s="31">
        <f t="shared" si="1"/>
        <v>20766616</v>
      </c>
      <c r="P50" s="31">
        <f t="shared" si="1"/>
        <v>19042453</v>
      </c>
      <c r="Q50" s="31">
        <f t="shared" si="1"/>
        <v>16319401</v>
      </c>
      <c r="R50" s="31">
        <f t="shared" si="1"/>
        <v>56128470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141398071</v>
      </c>
      <c r="X50" s="31">
        <f t="shared" si="1"/>
        <v>158907873</v>
      </c>
      <c r="Y50" s="31">
        <f t="shared" si="1"/>
        <v>-17509802</v>
      </c>
      <c r="Z50" s="32">
        <f>+IF(X50&lt;&gt;0,+(Y50/X50)*100,0)</f>
        <v>-11.01883856943954</v>
      </c>
      <c r="AA50" s="29">
        <f>SUM(AA37:AA49)</f>
        <v>212198976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-41709305</v>
      </c>
      <c r="D51" s="39">
        <f t="shared" si="2"/>
        <v>0</v>
      </c>
      <c r="E51" s="40">
        <f t="shared" si="2"/>
        <v>-61357278</v>
      </c>
      <c r="F51" s="41">
        <f t="shared" si="2"/>
        <v>-53944128</v>
      </c>
      <c r="G51" s="41">
        <f t="shared" si="2"/>
        <v>23634791</v>
      </c>
      <c r="H51" s="41">
        <f t="shared" si="2"/>
        <v>-6245557</v>
      </c>
      <c r="I51" s="41">
        <f t="shared" si="2"/>
        <v>-6559202</v>
      </c>
      <c r="J51" s="41">
        <f t="shared" si="2"/>
        <v>10830032</v>
      </c>
      <c r="K51" s="41">
        <f t="shared" si="2"/>
        <v>-5966138</v>
      </c>
      <c r="L51" s="41">
        <f t="shared" si="2"/>
        <v>-6723030</v>
      </c>
      <c r="M51" s="41">
        <f t="shared" si="2"/>
        <v>6927694</v>
      </c>
      <c r="N51" s="41">
        <f t="shared" si="2"/>
        <v>-5761474</v>
      </c>
      <c r="O51" s="41">
        <f t="shared" si="2"/>
        <v>-11075586</v>
      </c>
      <c r="P51" s="41">
        <f t="shared" si="2"/>
        <v>-8593125</v>
      </c>
      <c r="Q51" s="41">
        <f t="shared" si="2"/>
        <v>4169612</v>
      </c>
      <c r="R51" s="41">
        <f t="shared" si="2"/>
        <v>-15499099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-10430541</v>
      </c>
      <c r="X51" s="41">
        <f t="shared" si="2"/>
        <v>-43052712</v>
      </c>
      <c r="Y51" s="41">
        <f t="shared" si="2"/>
        <v>32622171</v>
      </c>
      <c r="Z51" s="42">
        <f>+IF(X51&lt;&gt;0,+(Y51/X51)*100,0)</f>
        <v>-75.772627285361267</v>
      </c>
      <c r="AA51" s="39">
        <f>+AA35-AA50</f>
        <v>-53944128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250000</v>
      </c>
      <c r="F52" s="22">
        <v>256750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204470</v>
      </c>
      <c r="R52" s="22">
        <v>204470</v>
      </c>
      <c r="S52" s="22">
        <v>0</v>
      </c>
      <c r="T52" s="22">
        <v>0</v>
      </c>
      <c r="U52" s="22">
        <v>0</v>
      </c>
      <c r="V52" s="22">
        <v>0</v>
      </c>
      <c r="W52" s="22">
        <v>204470</v>
      </c>
      <c r="X52" s="22">
        <v>190197</v>
      </c>
      <c r="Y52" s="22">
        <v>14273</v>
      </c>
      <c r="Z52" s="23">
        <v>7.5043244635824955</v>
      </c>
      <c r="AA52" s="20">
        <v>256750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-41709305</v>
      </c>
      <c r="D54" s="48">
        <f t="shared" si="3"/>
        <v>0</v>
      </c>
      <c r="E54" s="49">
        <f t="shared" si="3"/>
        <v>-61107278</v>
      </c>
      <c r="F54" s="50">
        <f t="shared" si="3"/>
        <v>-53687378</v>
      </c>
      <c r="G54" s="50">
        <f t="shared" si="3"/>
        <v>23634791</v>
      </c>
      <c r="H54" s="50">
        <f t="shared" si="3"/>
        <v>-6245557</v>
      </c>
      <c r="I54" s="50">
        <f t="shared" si="3"/>
        <v>-6559202</v>
      </c>
      <c r="J54" s="50">
        <f t="shared" si="3"/>
        <v>10830032</v>
      </c>
      <c r="K54" s="50">
        <f t="shared" si="3"/>
        <v>-5966138</v>
      </c>
      <c r="L54" s="50">
        <f t="shared" si="3"/>
        <v>-6723030</v>
      </c>
      <c r="M54" s="50">
        <f t="shared" si="3"/>
        <v>6927694</v>
      </c>
      <c r="N54" s="50">
        <f t="shared" si="3"/>
        <v>-5761474</v>
      </c>
      <c r="O54" s="50">
        <f t="shared" si="3"/>
        <v>-11075586</v>
      </c>
      <c r="P54" s="50">
        <f t="shared" si="3"/>
        <v>-8593125</v>
      </c>
      <c r="Q54" s="50">
        <f t="shared" si="3"/>
        <v>4374082</v>
      </c>
      <c r="R54" s="50">
        <f t="shared" si="3"/>
        <v>-15294629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-10226071</v>
      </c>
      <c r="X54" s="50">
        <f t="shared" si="3"/>
        <v>-42862515</v>
      </c>
      <c r="Y54" s="50">
        <f t="shared" si="3"/>
        <v>32636444</v>
      </c>
      <c r="Z54" s="51">
        <f>+IF(X54&lt;&gt;0,+(Y54/X54)*100,0)</f>
        <v>-76.142158247130382</v>
      </c>
      <c r="AA54" s="48">
        <f>SUM(AA51:AA53)</f>
        <v>-53687378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-41709305</v>
      </c>
      <c r="D56" s="54">
        <f>+D54-D55</f>
        <v>0</v>
      </c>
      <c r="E56" s="55">
        <f t="shared" si="4"/>
        <v>-61107278</v>
      </c>
      <c r="F56" s="56">
        <f t="shared" si="4"/>
        <v>-53687378</v>
      </c>
      <c r="G56" s="56">
        <f t="shared" si="4"/>
        <v>23634791</v>
      </c>
      <c r="H56" s="56">
        <f t="shared" si="4"/>
        <v>-6245557</v>
      </c>
      <c r="I56" s="56">
        <f t="shared" si="4"/>
        <v>-6559202</v>
      </c>
      <c r="J56" s="56">
        <f t="shared" si="4"/>
        <v>10830032</v>
      </c>
      <c r="K56" s="56">
        <f t="shared" si="4"/>
        <v>-5966138</v>
      </c>
      <c r="L56" s="56">
        <f t="shared" si="4"/>
        <v>-6723030</v>
      </c>
      <c r="M56" s="56">
        <f t="shared" si="4"/>
        <v>6927694</v>
      </c>
      <c r="N56" s="56">
        <f t="shared" si="4"/>
        <v>-5761474</v>
      </c>
      <c r="O56" s="56">
        <f t="shared" si="4"/>
        <v>-11075586</v>
      </c>
      <c r="P56" s="56">
        <f t="shared" si="4"/>
        <v>-8593125</v>
      </c>
      <c r="Q56" s="56">
        <f t="shared" si="4"/>
        <v>4374082</v>
      </c>
      <c r="R56" s="56">
        <f t="shared" si="4"/>
        <v>-15294629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-10226071</v>
      </c>
      <c r="X56" s="56">
        <f t="shared" si="4"/>
        <v>-42862515</v>
      </c>
      <c r="Y56" s="56">
        <f t="shared" si="4"/>
        <v>32636444</v>
      </c>
      <c r="Z56" s="57">
        <f>+IF(X56&lt;&gt;0,+(Y56/X56)*100,0)</f>
        <v>-76.142158247130382</v>
      </c>
      <c r="AA56" s="54">
        <f>+AA54-AA55</f>
        <v>-53687378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-41709305</v>
      </c>
      <c r="D59" s="48">
        <f>SUM(D56:D58)</f>
        <v>0</v>
      </c>
      <c r="E59" s="49">
        <f t="shared" si="5"/>
        <v>-61107278</v>
      </c>
      <c r="F59" s="50">
        <f t="shared" si="5"/>
        <v>-53687378</v>
      </c>
      <c r="G59" s="50">
        <f t="shared" si="5"/>
        <v>23634791</v>
      </c>
      <c r="H59" s="50">
        <f t="shared" si="5"/>
        <v>-6245557</v>
      </c>
      <c r="I59" s="50">
        <f t="shared" si="5"/>
        <v>-6559202</v>
      </c>
      <c r="J59" s="50">
        <f t="shared" si="5"/>
        <v>10830032</v>
      </c>
      <c r="K59" s="50">
        <f t="shared" si="5"/>
        <v>-5966138</v>
      </c>
      <c r="L59" s="50">
        <f t="shared" si="5"/>
        <v>-6723030</v>
      </c>
      <c r="M59" s="50">
        <f t="shared" si="5"/>
        <v>6927694</v>
      </c>
      <c r="N59" s="50">
        <f t="shared" si="5"/>
        <v>-5761474</v>
      </c>
      <c r="O59" s="50">
        <f t="shared" si="5"/>
        <v>-11075586</v>
      </c>
      <c r="P59" s="50">
        <f t="shared" si="5"/>
        <v>-8593125</v>
      </c>
      <c r="Q59" s="50">
        <f t="shared" si="5"/>
        <v>4374082</v>
      </c>
      <c r="R59" s="50">
        <f t="shared" si="5"/>
        <v>-15294629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-10226071</v>
      </c>
      <c r="X59" s="50">
        <f t="shared" si="5"/>
        <v>-42862515</v>
      </c>
      <c r="Y59" s="50">
        <f t="shared" si="5"/>
        <v>32636444</v>
      </c>
      <c r="Z59" s="51">
        <f>+IF(X59&lt;&gt;0,+(Y59/X59)*100,0)</f>
        <v>-76.142158247130382</v>
      </c>
      <c r="AA59" s="48">
        <f>SUM(AA56:AA58)</f>
        <v>-53687378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-41709305</v>
      </c>
      <c r="D62" s="65">
        <f>SUM(D59:D61)</f>
        <v>0</v>
      </c>
      <c r="E62" s="66">
        <f t="shared" si="6"/>
        <v>-61107278</v>
      </c>
      <c r="F62" s="67">
        <f t="shared" si="6"/>
        <v>-53687378</v>
      </c>
      <c r="G62" s="67">
        <f t="shared" si="6"/>
        <v>23634791</v>
      </c>
      <c r="H62" s="67">
        <f t="shared" si="6"/>
        <v>-6245557</v>
      </c>
      <c r="I62" s="67">
        <f t="shared" si="6"/>
        <v>-6559202</v>
      </c>
      <c r="J62" s="67">
        <f t="shared" si="6"/>
        <v>10830032</v>
      </c>
      <c r="K62" s="67">
        <f t="shared" si="6"/>
        <v>-5966138</v>
      </c>
      <c r="L62" s="67">
        <f t="shared" si="6"/>
        <v>-6723030</v>
      </c>
      <c r="M62" s="67">
        <f t="shared" si="6"/>
        <v>6927694</v>
      </c>
      <c r="N62" s="67">
        <f t="shared" si="6"/>
        <v>-5761474</v>
      </c>
      <c r="O62" s="67">
        <f t="shared" si="6"/>
        <v>-11075586</v>
      </c>
      <c r="P62" s="67">
        <f t="shared" si="6"/>
        <v>-8593125</v>
      </c>
      <c r="Q62" s="67">
        <f t="shared" si="6"/>
        <v>4374082</v>
      </c>
      <c r="R62" s="67">
        <f t="shared" si="6"/>
        <v>-15294629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-10226071</v>
      </c>
      <c r="X62" s="67">
        <f t="shared" si="6"/>
        <v>-42862515</v>
      </c>
      <c r="Y62" s="67">
        <f t="shared" si="6"/>
        <v>32636444</v>
      </c>
      <c r="Z62" s="68">
        <f>+IF(X62&lt;&gt;0,+(Y62/X62)*100,0)</f>
        <v>-76.142158247130382</v>
      </c>
      <c r="AA62" s="65">
        <f>SUM(AA59:AA61)</f>
        <v>-53687378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651340</v>
      </c>
      <c r="D9" s="20">
        <v>0</v>
      </c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>
        <v>57357</v>
      </c>
      <c r="L9" s="22">
        <v>57357</v>
      </c>
      <c r="M9" s="22">
        <v>57357</v>
      </c>
      <c r="N9" s="22">
        <v>172071</v>
      </c>
      <c r="O9" s="22">
        <v>57357</v>
      </c>
      <c r="P9" s="22">
        <v>57357</v>
      </c>
      <c r="Q9" s="22">
        <v>57357</v>
      </c>
      <c r="R9" s="22">
        <v>172071</v>
      </c>
      <c r="S9" s="22">
        <v>0</v>
      </c>
      <c r="T9" s="22">
        <v>0</v>
      </c>
      <c r="U9" s="22">
        <v>0</v>
      </c>
      <c r="V9" s="22">
        <v>0</v>
      </c>
      <c r="W9" s="22">
        <v>515064</v>
      </c>
      <c r="X9" s="22">
        <v>510570</v>
      </c>
      <c r="Y9" s="22">
        <v>4494</v>
      </c>
      <c r="Z9" s="23">
        <v>0.88019272577707275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8034348</v>
      </c>
      <c r="D28" s="20">
        <v>0</v>
      </c>
      <c r="E28" s="21">
        <v>8120743</v>
      </c>
      <c r="F28" s="22">
        <v>8010780</v>
      </c>
      <c r="G28" s="22">
        <v>2748666</v>
      </c>
      <c r="H28" s="22">
        <v>346555</v>
      </c>
      <c r="I28" s="22">
        <v>317055</v>
      </c>
      <c r="J28" s="22">
        <v>3412276</v>
      </c>
      <c r="K28" s="22">
        <v>317926</v>
      </c>
      <c r="L28" s="22">
        <v>341080</v>
      </c>
      <c r="M28" s="22">
        <v>2216851</v>
      </c>
      <c r="N28" s="22">
        <v>2875857</v>
      </c>
      <c r="O28" s="22">
        <v>293631</v>
      </c>
      <c r="P28" s="22">
        <v>35598</v>
      </c>
      <c r="Q28" s="22">
        <v>1453294</v>
      </c>
      <c r="R28" s="22">
        <v>1782523</v>
      </c>
      <c r="S28" s="22">
        <v>0</v>
      </c>
      <c r="T28" s="22">
        <v>0</v>
      </c>
      <c r="U28" s="22">
        <v>0</v>
      </c>
      <c r="V28" s="22">
        <v>0</v>
      </c>
      <c r="W28" s="22">
        <v>8070656</v>
      </c>
      <c r="X28" s="22">
        <v>6008085</v>
      </c>
      <c r="Y28" s="22">
        <v>2062571</v>
      </c>
      <c r="Z28" s="23">
        <v>34.329923761065295</v>
      </c>
      <c r="AA28" s="20">
        <v>8010780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8685688</v>
      </c>
      <c r="D35" s="29">
        <f t="shared" ref="D35:Y35" si="0">SUM(D6:D34)</f>
        <v>0</v>
      </c>
      <c r="E35" s="30">
        <f t="shared" si="0"/>
        <v>8801505</v>
      </c>
      <c r="F35" s="31">
        <f t="shared" si="0"/>
        <v>8691542</v>
      </c>
      <c r="G35" s="31">
        <f t="shared" si="0"/>
        <v>2805640</v>
      </c>
      <c r="H35" s="31">
        <f t="shared" si="0"/>
        <v>403529</v>
      </c>
      <c r="I35" s="31">
        <f t="shared" si="0"/>
        <v>374029</v>
      </c>
      <c r="J35" s="31">
        <f t="shared" si="0"/>
        <v>3583198</v>
      </c>
      <c r="K35" s="31">
        <f t="shared" si="0"/>
        <v>375283</v>
      </c>
      <c r="L35" s="31">
        <f t="shared" si="0"/>
        <v>398437</v>
      </c>
      <c r="M35" s="31">
        <f t="shared" si="0"/>
        <v>2274208</v>
      </c>
      <c r="N35" s="31">
        <f t="shared" si="0"/>
        <v>3047928</v>
      </c>
      <c r="O35" s="31">
        <f t="shared" si="0"/>
        <v>350988</v>
      </c>
      <c r="P35" s="31">
        <f t="shared" si="0"/>
        <v>92955</v>
      </c>
      <c r="Q35" s="31">
        <f t="shared" si="0"/>
        <v>1510651</v>
      </c>
      <c r="R35" s="31">
        <f t="shared" si="0"/>
        <v>1954594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8585720</v>
      </c>
      <c r="X35" s="31">
        <f t="shared" si="0"/>
        <v>6518655</v>
      </c>
      <c r="Y35" s="31">
        <f t="shared" si="0"/>
        <v>2067065</v>
      </c>
      <c r="Z35" s="32">
        <f>+IF(X35&lt;&gt;0,+(Y35/X35)*100,0)</f>
        <v>31.709992322035756</v>
      </c>
      <c r="AA35" s="29">
        <f>SUM(AA6:AA34)</f>
        <v>8691542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6065101</v>
      </c>
      <c r="D37" s="20">
        <v>0</v>
      </c>
      <c r="E37" s="21">
        <v>5540233</v>
      </c>
      <c r="F37" s="22">
        <v>5614162</v>
      </c>
      <c r="G37" s="22">
        <v>443324</v>
      </c>
      <c r="H37" s="22">
        <v>471125</v>
      </c>
      <c r="I37" s="22">
        <v>428706</v>
      </c>
      <c r="J37" s="22">
        <v>1343155</v>
      </c>
      <c r="K37" s="22">
        <v>429577</v>
      </c>
      <c r="L37" s="22">
        <v>509341</v>
      </c>
      <c r="M37" s="22">
        <v>434635</v>
      </c>
      <c r="N37" s="22">
        <v>1373553</v>
      </c>
      <c r="O37" s="22">
        <v>418814</v>
      </c>
      <c r="P37" s="22">
        <v>445612</v>
      </c>
      <c r="Q37" s="22">
        <v>428228</v>
      </c>
      <c r="R37" s="22">
        <v>1292654</v>
      </c>
      <c r="S37" s="22">
        <v>0</v>
      </c>
      <c r="T37" s="22">
        <v>0</v>
      </c>
      <c r="U37" s="22">
        <v>0</v>
      </c>
      <c r="V37" s="22">
        <v>0</v>
      </c>
      <c r="W37" s="22">
        <v>4009362</v>
      </c>
      <c r="X37" s="22">
        <v>4210632</v>
      </c>
      <c r="Y37" s="22">
        <v>-201270</v>
      </c>
      <c r="Z37" s="23">
        <v>-4.7800425209327244</v>
      </c>
      <c r="AA37" s="20">
        <v>5614162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414412</v>
      </c>
      <c r="D40" s="20">
        <v>0</v>
      </c>
      <c r="E40" s="21">
        <v>270000</v>
      </c>
      <c r="F40" s="22">
        <v>320000</v>
      </c>
      <c r="G40" s="22">
        <v>0</v>
      </c>
      <c r="H40" s="22">
        <v>22665</v>
      </c>
      <c r="I40" s="22">
        <v>132648</v>
      </c>
      <c r="J40" s="22">
        <v>155313</v>
      </c>
      <c r="K40" s="22">
        <v>24527</v>
      </c>
      <c r="L40" s="22">
        <v>0</v>
      </c>
      <c r="M40" s="22">
        <v>0</v>
      </c>
      <c r="N40" s="22">
        <v>24527</v>
      </c>
      <c r="O40" s="22">
        <v>61884</v>
      </c>
      <c r="P40" s="22">
        <v>25055</v>
      </c>
      <c r="Q40" s="22">
        <v>0</v>
      </c>
      <c r="R40" s="22">
        <v>86939</v>
      </c>
      <c r="S40" s="22">
        <v>0</v>
      </c>
      <c r="T40" s="22">
        <v>0</v>
      </c>
      <c r="U40" s="22">
        <v>0</v>
      </c>
      <c r="V40" s="22">
        <v>0</v>
      </c>
      <c r="W40" s="22">
        <v>266779</v>
      </c>
      <c r="X40" s="22">
        <v>240003</v>
      </c>
      <c r="Y40" s="22">
        <v>26776</v>
      </c>
      <c r="Z40" s="23">
        <v>11.15652721007654</v>
      </c>
      <c r="AA40" s="20">
        <v>320000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1180551</v>
      </c>
      <c r="D44" s="20">
        <v>0</v>
      </c>
      <c r="E44" s="21">
        <v>1765678</v>
      </c>
      <c r="F44" s="22">
        <v>1579565</v>
      </c>
      <c r="G44" s="22">
        <v>102464</v>
      </c>
      <c r="H44" s="22">
        <v>119614</v>
      </c>
      <c r="I44" s="22">
        <v>12000</v>
      </c>
      <c r="J44" s="22">
        <v>234078</v>
      </c>
      <c r="K44" s="22">
        <v>204928</v>
      </c>
      <c r="L44" s="22">
        <v>102464</v>
      </c>
      <c r="M44" s="22">
        <v>102464</v>
      </c>
      <c r="N44" s="22">
        <v>409856</v>
      </c>
      <c r="O44" s="22">
        <v>102464</v>
      </c>
      <c r="P44" s="22">
        <v>144964</v>
      </c>
      <c r="Q44" s="22">
        <v>200914</v>
      </c>
      <c r="R44" s="22">
        <v>448342</v>
      </c>
      <c r="S44" s="22">
        <v>0</v>
      </c>
      <c r="T44" s="22">
        <v>0</v>
      </c>
      <c r="U44" s="22">
        <v>0</v>
      </c>
      <c r="V44" s="22">
        <v>0</v>
      </c>
      <c r="W44" s="22">
        <v>1092276</v>
      </c>
      <c r="X44" s="22">
        <v>1184679</v>
      </c>
      <c r="Y44" s="22">
        <v>-92403</v>
      </c>
      <c r="Z44" s="23">
        <v>-7.7998343855170891</v>
      </c>
      <c r="AA44" s="20">
        <v>1579565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438342</v>
      </c>
      <c r="D47" s="20">
        <v>0</v>
      </c>
      <c r="E47" s="21">
        <v>544830</v>
      </c>
      <c r="F47" s="22">
        <v>497054</v>
      </c>
      <c r="G47" s="22">
        <v>564</v>
      </c>
      <c r="H47" s="22">
        <v>24931</v>
      </c>
      <c r="I47" s="22">
        <v>564</v>
      </c>
      <c r="J47" s="22">
        <v>26059</v>
      </c>
      <c r="K47" s="22">
        <v>290864</v>
      </c>
      <c r="L47" s="22">
        <v>1130</v>
      </c>
      <c r="M47" s="22">
        <v>564</v>
      </c>
      <c r="N47" s="22">
        <v>292558</v>
      </c>
      <c r="O47" s="22">
        <v>936</v>
      </c>
      <c r="P47" s="22">
        <v>39133</v>
      </c>
      <c r="Q47" s="22">
        <v>3972</v>
      </c>
      <c r="R47" s="22">
        <v>44041</v>
      </c>
      <c r="S47" s="22">
        <v>0</v>
      </c>
      <c r="T47" s="22">
        <v>0</v>
      </c>
      <c r="U47" s="22">
        <v>0</v>
      </c>
      <c r="V47" s="22">
        <v>0</v>
      </c>
      <c r="W47" s="22">
        <v>362658</v>
      </c>
      <c r="X47" s="22">
        <v>372789</v>
      </c>
      <c r="Y47" s="22">
        <v>-10131</v>
      </c>
      <c r="Z47" s="23">
        <v>-2.7176231058319855</v>
      </c>
      <c r="AA47" s="20">
        <v>497054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8098406</v>
      </c>
      <c r="D50" s="29">
        <f t="shared" ref="D50:Y50" si="1">SUM(D37:D49)</f>
        <v>0</v>
      </c>
      <c r="E50" s="30">
        <f t="shared" si="1"/>
        <v>8120741</v>
      </c>
      <c r="F50" s="31">
        <f t="shared" si="1"/>
        <v>8010781</v>
      </c>
      <c r="G50" s="31">
        <f t="shared" si="1"/>
        <v>546352</v>
      </c>
      <c r="H50" s="31">
        <f t="shared" si="1"/>
        <v>638335</v>
      </c>
      <c r="I50" s="31">
        <f t="shared" si="1"/>
        <v>573918</v>
      </c>
      <c r="J50" s="31">
        <f t="shared" si="1"/>
        <v>1758605</v>
      </c>
      <c r="K50" s="31">
        <f t="shared" si="1"/>
        <v>949896</v>
      </c>
      <c r="L50" s="31">
        <f t="shared" si="1"/>
        <v>612935</v>
      </c>
      <c r="M50" s="31">
        <f t="shared" si="1"/>
        <v>537663</v>
      </c>
      <c r="N50" s="31">
        <f t="shared" si="1"/>
        <v>2100494</v>
      </c>
      <c r="O50" s="31">
        <f t="shared" si="1"/>
        <v>584098</v>
      </c>
      <c r="P50" s="31">
        <f t="shared" si="1"/>
        <v>654764</v>
      </c>
      <c r="Q50" s="31">
        <f t="shared" si="1"/>
        <v>633114</v>
      </c>
      <c r="R50" s="31">
        <f t="shared" si="1"/>
        <v>1871976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5731075</v>
      </c>
      <c r="X50" s="31">
        <f t="shared" si="1"/>
        <v>6008103</v>
      </c>
      <c r="Y50" s="31">
        <f t="shared" si="1"/>
        <v>-277028</v>
      </c>
      <c r="Z50" s="32">
        <f>+IF(X50&lt;&gt;0,+(Y50/X50)*100,0)</f>
        <v>-4.6109063043692826</v>
      </c>
      <c r="AA50" s="29">
        <f>SUM(AA37:AA49)</f>
        <v>8010781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587282</v>
      </c>
      <c r="D51" s="39">
        <f t="shared" si="2"/>
        <v>0</v>
      </c>
      <c r="E51" s="40">
        <f t="shared" si="2"/>
        <v>680764</v>
      </c>
      <c r="F51" s="41">
        <f t="shared" si="2"/>
        <v>680761</v>
      </c>
      <c r="G51" s="41">
        <f t="shared" si="2"/>
        <v>2259288</v>
      </c>
      <c r="H51" s="41">
        <f t="shared" si="2"/>
        <v>-234806</v>
      </c>
      <c r="I51" s="41">
        <f t="shared" si="2"/>
        <v>-199889</v>
      </c>
      <c r="J51" s="41">
        <f t="shared" si="2"/>
        <v>1824593</v>
      </c>
      <c r="K51" s="41">
        <f t="shared" si="2"/>
        <v>-574613</v>
      </c>
      <c r="L51" s="41">
        <f t="shared" si="2"/>
        <v>-214498</v>
      </c>
      <c r="M51" s="41">
        <f t="shared" si="2"/>
        <v>1736545</v>
      </c>
      <c r="N51" s="41">
        <f t="shared" si="2"/>
        <v>947434</v>
      </c>
      <c r="O51" s="41">
        <f t="shared" si="2"/>
        <v>-233110</v>
      </c>
      <c r="P51" s="41">
        <f t="shared" si="2"/>
        <v>-561809</v>
      </c>
      <c r="Q51" s="41">
        <f t="shared" si="2"/>
        <v>877537</v>
      </c>
      <c r="R51" s="41">
        <f t="shared" si="2"/>
        <v>82618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2854645</v>
      </c>
      <c r="X51" s="41">
        <f t="shared" si="2"/>
        <v>510552</v>
      </c>
      <c r="Y51" s="41">
        <f t="shared" si="2"/>
        <v>2344093</v>
      </c>
      <c r="Z51" s="42">
        <f>+IF(X51&lt;&gt;0,+(Y51/X51)*100,0)</f>
        <v>459.12913865776648</v>
      </c>
      <c r="AA51" s="39">
        <f>+AA35-AA50</f>
        <v>680761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587282</v>
      </c>
      <c r="D54" s="48">
        <f t="shared" si="3"/>
        <v>0</v>
      </c>
      <c r="E54" s="49">
        <f t="shared" si="3"/>
        <v>680764</v>
      </c>
      <c r="F54" s="50">
        <f t="shared" si="3"/>
        <v>680761</v>
      </c>
      <c r="G54" s="50">
        <f t="shared" si="3"/>
        <v>2259288</v>
      </c>
      <c r="H54" s="50">
        <f t="shared" si="3"/>
        <v>-234806</v>
      </c>
      <c r="I54" s="50">
        <f t="shared" si="3"/>
        <v>-199889</v>
      </c>
      <c r="J54" s="50">
        <f t="shared" si="3"/>
        <v>1824593</v>
      </c>
      <c r="K54" s="50">
        <f t="shared" si="3"/>
        <v>-574613</v>
      </c>
      <c r="L54" s="50">
        <f t="shared" si="3"/>
        <v>-214498</v>
      </c>
      <c r="M54" s="50">
        <f t="shared" si="3"/>
        <v>1736545</v>
      </c>
      <c r="N54" s="50">
        <f t="shared" si="3"/>
        <v>947434</v>
      </c>
      <c r="O54" s="50">
        <f t="shared" si="3"/>
        <v>-233110</v>
      </c>
      <c r="P54" s="50">
        <f t="shared" si="3"/>
        <v>-561809</v>
      </c>
      <c r="Q54" s="50">
        <f t="shared" si="3"/>
        <v>877537</v>
      </c>
      <c r="R54" s="50">
        <f t="shared" si="3"/>
        <v>82618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2854645</v>
      </c>
      <c r="X54" s="50">
        <f t="shared" si="3"/>
        <v>510552</v>
      </c>
      <c r="Y54" s="50">
        <f t="shared" si="3"/>
        <v>2344093</v>
      </c>
      <c r="Z54" s="51">
        <f>+IF(X54&lt;&gt;0,+(Y54/X54)*100,0)</f>
        <v>459.12913865776648</v>
      </c>
      <c r="AA54" s="48">
        <f>SUM(AA51:AA53)</f>
        <v>680761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587282</v>
      </c>
      <c r="D56" s="54">
        <f>+D54-D55</f>
        <v>0</v>
      </c>
      <c r="E56" s="55">
        <f t="shared" si="4"/>
        <v>680764</v>
      </c>
      <c r="F56" s="56">
        <f t="shared" si="4"/>
        <v>680761</v>
      </c>
      <c r="G56" s="56">
        <f t="shared" si="4"/>
        <v>2259288</v>
      </c>
      <c r="H56" s="56">
        <f t="shared" si="4"/>
        <v>-234806</v>
      </c>
      <c r="I56" s="56">
        <f t="shared" si="4"/>
        <v>-199889</v>
      </c>
      <c r="J56" s="56">
        <f t="shared" si="4"/>
        <v>1824593</v>
      </c>
      <c r="K56" s="56">
        <f t="shared" si="4"/>
        <v>-574613</v>
      </c>
      <c r="L56" s="56">
        <f t="shared" si="4"/>
        <v>-214498</v>
      </c>
      <c r="M56" s="56">
        <f t="shared" si="4"/>
        <v>1736545</v>
      </c>
      <c r="N56" s="56">
        <f t="shared" si="4"/>
        <v>947434</v>
      </c>
      <c r="O56" s="56">
        <f t="shared" si="4"/>
        <v>-233110</v>
      </c>
      <c r="P56" s="56">
        <f t="shared" si="4"/>
        <v>-561809</v>
      </c>
      <c r="Q56" s="56">
        <f t="shared" si="4"/>
        <v>877537</v>
      </c>
      <c r="R56" s="56">
        <f t="shared" si="4"/>
        <v>82618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2854645</v>
      </c>
      <c r="X56" s="56">
        <f t="shared" si="4"/>
        <v>510552</v>
      </c>
      <c r="Y56" s="56">
        <f t="shared" si="4"/>
        <v>2344093</v>
      </c>
      <c r="Z56" s="57">
        <f>+IF(X56&lt;&gt;0,+(Y56/X56)*100,0)</f>
        <v>459.12913865776648</v>
      </c>
      <c r="AA56" s="54">
        <f>+AA54-AA55</f>
        <v>680761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587282</v>
      </c>
      <c r="D59" s="48">
        <f>SUM(D56:D58)</f>
        <v>0</v>
      </c>
      <c r="E59" s="49">
        <f t="shared" si="5"/>
        <v>680764</v>
      </c>
      <c r="F59" s="50">
        <f t="shared" si="5"/>
        <v>680761</v>
      </c>
      <c r="G59" s="50">
        <f t="shared" si="5"/>
        <v>2259288</v>
      </c>
      <c r="H59" s="50">
        <f t="shared" si="5"/>
        <v>-234806</v>
      </c>
      <c r="I59" s="50">
        <f t="shared" si="5"/>
        <v>-199889</v>
      </c>
      <c r="J59" s="50">
        <f t="shared" si="5"/>
        <v>1824593</v>
      </c>
      <c r="K59" s="50">
        <f t="shared" si="5"/>
        <v>-574613</v>
      </c>
      <c r="L59" s="50">
        <f t="shared" si="5"/>
        <v>-214498</v>
      </c>
      <c r="M59" s="50">
        <f t="shared" si="5"/>
        <v>1736545</v>
      </c>
      <c r="N59" s="50">
        <f t="shared" si="5"/>
        <v>947434</v>
      </c>
      <c r="O59" s="50">
        <f t="shared" si="5"/>
        <v>-233110</v>
      </c>
      <c r="P59" s="50">
        <f t="shared" si="5"/>
        <v>-561809</v>
      </c>
      <c r="Q59" s="50">
        <f t="shared" si="5"/>
        <v>877537</v>
      </c>
      <c r="R59" s="50">
        <f t="shared" si="5"/>
        <v>82618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2854645</v>
      </c>
      <c r="X59" s="50">
        <f t="shared" si="5"/>
        <v>510552</v>
      </c>
      <c r="Y59" s="50">
        <f t="shared" si="5"/>
        <v>2344093</v>
      </c>
      <c r="Z59" s="51">
        <f>+IF(X59&lt;&gt;0,+(Y59/X59)*100,0)</f>
        <v>459.12913865776648</v>
      </c>
      <c r="AA59" s="48">
        <f>SUM(AA56:AA58)</f>
        <v>680761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587282</v>
      </c>
      <c r="D62" s="65">
        <f>SUM(D59:D61)</f>
        <v>0</v>
      </c>
      <c r="E62" s="66">
        <f t="shared" si="6"/>
        <v>680764</v>
      </c>
      <c r="F62" s="67">
        <f t="shared" si="6"/>
        <v>680761</v>
      </c>
      <c r="G62" s="67">
        <f t="shared" si="6"/>
        <v>2259288</v>
      </c>
      <c r="H62" s="67">
        <f t="shared" si="6"/>
        <v>-234806</v>
      </c>
      <c r="I62" s="67">
        <f t="shared" si="6"/>
        <v>-199889</v>
      </c>
      <c r="J62" s="67">
        <f t="shared" si="6"/>
        <v>1824593</v>
      </c>
      <c r="K62" s="67">
        <f t="shared" si="6"/>
        <v>-574613</v>
      </c>
      <c r="L62" s="67">
        <f t="shared" si="6"/>
        <v>-214498</v>
      </c>
      <c r="M62" s="67">
        <f t="shared" si="6"/>
        <v>1736545</v>
      </c>
      <c r="N62" s="67">
        <f t="shared" si="6"/>
        <v>947434</v>
      </c>
      <c r="O62" s="67">
        <f t="shared" si="6"/>
        <v>-233110</v>
      </c>
      <c r="P62" s="67">
        <f t="shared" si="6"/>
        <v>-561809</v>
      </c>
      <c r="Q62" s="67">
        <f t="shared" si="6"/>
        <v>877537</v>
      </c>
      <c r="R62" s="67">
        <f t="shared" si="6"/>
        <v>82618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2854645</v>
      </c>
      <c r="X62" s="67">
        <f t="shared" si="6"/>
        <v>510552</v>
      </c>
      <c r="Y62" s="67">
        <f t="shared" si="6"/>
        <v>2344093</v>
      </c>
      <c r="Z62" s="68">
        <f>+IF(X62&lt;&gt;0,+(Y62/X62)*100,0)</f>
        <v>459.12913865776648</v>
      </c>
      <c r="AA62" s="65">
        <f>SUM(AA59:AA61)</f>
        <v>680761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287084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287084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56630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1715477</v>
      </c>
      <c r="D44" s="20">
        <v>0</v>
      </c>
      <c r="E44" s="21">
        <v>1270000</v>
      </c>
      <c r="F44" s="22">
        <v>1372600</v>
      </c>
      <c r="G44" s="22">
        <v>56671</v>
      </c>
      <c r="H44" s="22">
        <v>84671</v>
      </c>
      <c r="I44" s="22">
        <v>71895</v>
      </c>
      <c r="J44" s="22">
        <v>213237</v>
      </c>
      <c r="K44" s="22">
        <v>168671</v>
      </c>
      <c r="L44" s="22">
        <v>150734</v>
      </c>
      <c r="M44" s="22">
        <v>56671</v>
      </c>
      <c r="N44" s="22">
        <v>376076</v>
      </c>
      <c r="O44" s="22">
        <v>105154</v>
      </c>
      <c r="P44" s="22">
        <v>171807</v>
      </c>
      <c r="Q44" s="22">
        <v>106377</v>
      </c>
      <c r="R44" s="22">
        <v>383338</v>
      </c>
      <c r="S44" s="22">
        <v>0</v>
      </c>
      <c r="T44" s="22">
        <v>0</v>
      </c>
      <c r="U44" s="22">
        <v>0</v>
      </c>
      <c r="V44" s="22">
        <v>0</v>
      </c>
      <c r="W44" s="22">
        <v>972651</v>
      </c>
      <c r="X44" s="22">
        <v>1029447</v>
      </c>
      <c r="Y44" s="22">
        <v>-56796</v>
      </c>
      <c r="Z44" s="23">
        <v>-5.5171368705722585</v>
      </c>
      <c r="AA44" s="20">
        <v>1372600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100400</v>
      </c>
      <c r="D47" s="20">
        <v>0</v>
      </c>
      <c r="E47" s="21">
        <v>60000</v>
      </c>
      <c r="F47" s="22">
        <v>60000</v>
      </c>
      <c r="G47" s="22">
        <v>0</v>
      </c>
      <c r="H47" s="22">
        <v>0</v>
      </c>
      <c r="I47" s="22">
        <v>0</v>
      </c>
      <c r="J47" s="22">
        <v>0</v>
      </c>
      <c r="K47" s="22">
        <v>35800</v>
      </c>
      <c r="L47" s="22">
        <v>0</v>
      </c>
      <c r="M47" s="22">
        <v>0</v>
      </c>
      <c r="N47" s="22">
        <v>35800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35800</v>
      </c>
      <c r="X47" s="22">
        <v>45000</v>
      </c>
      <c r="Y47" s="22">
        <v>-9200</v>
      </c>
      <c r="Z47" s="23">
        <v>-20.444444444444446</v>
      </c>
      <c r="AA47" s="20">
        <v>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1872507</v>
      </c>
      <c r="D50" s="29">
        <f t="shared" ref="D50:Y50" si="1">SUM(D37:D49)</f>
        <v>0</v>
      </c>
      <c r="E50" s="30">
        <f t="shared" si="1"/>
        <v>1330000</v>
      </c>
      <c r="F50" s="31">
        <f t="shared" si="1"/>
        <v>1432600</v>
      </c>
      <c r="G50" s="31">
        <f t="shared" si="1"/>
        <v>56671</v>
      </c>
      <c r="H50" s="31">
        <f t="shared" si="1"/>
        <v>84671</v>
      </c>
      <c r="I50" s="31">
        <f t="shared" si="1"/>
        <v>71895</v>
      </c>
      <c r="J50" s="31">
        <f t="shared" si="1"/>
        <v>213237</v>
      </c>
      <c r="K50" s="31">
        <f t="shared" si="1"/>
        <v>204471</v>
      </c>
      <c r="L50" s="31">
        <f t="shared" si="1"/>
        <v>150734</v>
      </c>
      <c r="M50" s="31">
        <f t="shared" si="1"/>
        <v>56671</v>
      </c>
      <c r="N50" s="31">
        <f t="shared" si="1"/>
        <v>411876</v>
      </c>
      <c r="O50" s="31">
        <f t="shared" si="1"/>
        <v>105154</v>
      </c>
      <c r="P50" s="31">
        <f t="shared" si="1"/>
        <v>171807</v>
      </c>
      <c r="Q50" s="31">
        <f t="shared" si="1"/>
        <v>106377</v>
      </c>
      <c r="R50" s="31">
        <f t="shared" si="1"/>
        <v>383338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1008451</v>
      </c>
      <c r="X50" s="31">
        <f t="shared" si="1"/>
        <v>1074447</v>
      </c>
      <c r="Y50" s="31">
        <f t="shared" si="1"/>
        <v>-65996</v>
      </c>
      <c r="Z50" s="32">
        <f>+IF(X50&lt;&gt;0,+(Y50/X50)*100,0)</f>
        <v>-6.1423225156755059</v>
      </c>
      <c r="AA50" s="29">
        <f>SUM(AA37:AA49)</f>
        <v>1432600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-1585423</v>
      </c>
      <c r="D51" s="39">
        <f t="shared" si="2"/>
        <v>0</v>
      </c>
      <c r="E51" s="40">
        <f t="shared" si="2"/>
        <v>-1330000</v>
      </c>
      <c r="F51" s="41">
        <f t="shared" si="2"/>
        <v>-1432600</v>
      </c>
      <c r="G51" s="41">
        <f t="shared" si="2"/>
        <v>-56671</v>
      </c>
      <c r="H51" s="41">
        <f t="shared" si="2"/>
        <v>-84671</v>
      </c>
      <c r="I51" s="41">
        <f t="shared" si="2"/>
        <v>-71895</v>
      </c>
      <c r="J51" s="41">
        <f t="shared" si="2"/>
        <v>-213237</v>
      </c>
      <c r="K51" s="41">
        <f t="shared" si="2"/>
        <v>-204471</v>
      </c>
      <c r="L51" s="41">
        <f t="shared" si="2"/>
        <v>-150734</v>
      </c>
      <c r="M51" s="41">
        <f t="shared" si="2"/>
        <v>-56671</v>
      </c>
      <c r="N51" s="41">
        <f t="shared" si="2"/>
        <v>-411876</v>
      </c>
      <c r="O51" s="41">
        <f t="shared" si="2"/>
        <v>-105154</v>
      </c>
      <c r="P51" s="41">
        <f t="shared" si="2"/>
        <v>-171807</v>
      </c>
      <c r="Q51" s="41">
        <f t="shared" si="2"/>
        <v>-106377</v>
      </c>
      <c r="R51" s="41">
        <f t="shared" si="2"/>
        <v>-383338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-1008451</v>
      </c>
      <c r="X51" s="41">
        <f t="shared" si="2"/>
        <v>-1074447</v>
      </c>
      <c r="Y51" s="41">
        <f t="shared" si="2"/>
        <v>65996</v>
      </c>
      <c r="Z51" s="42">
        <f>+IF(X51&lt;&gt;0,+(Y51/X51)*100,0)</f>
        <v>-6.1423225156755059</v>
      </c>
      <c r="AA51" s="39">
        <f>+AA35-AA50</f>
        <v>-1432600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-1585423</v>
      </c>
      <c r="D54" s="48">
        <f t="shared" si="3"/>
        <v>0</v>
      </c>
      <c r="E54" s="49">
        <f t="shared" si="3"/>
        <v>-1330000</v>
      </c>
      <c r="F54" s="50">
        <f t="shared" si="3"/>
        <v>-1432600</v>
      </c>
      <c r="G54" s="50">
        <f t="shared" si="3"/>
        <v>-56671</v>
      </c>
      <c r="H54" s="50">
        <f t="shared" si="3"/>
        <v>-84671</v>
      </c>
      <c r="I54" s="50">
        <f t="shared" si="3"/>
        <v>-71895</v>
      </c>
      <c r="J54" s="50">
        <f t="shared" si="3"/>
        <v>-213237</v>
      </c>
      <c r="K54" s="50">
        <f t="shared" si="3"/>
        <v>-204471</v>
      </c>
      <c r="L54" s="50">
        <f t="shared" si="3"/>
        <v>-150734</v>
      </c>
      <c r="M54" s="50">
        <f t="shared" si="3"/>
        <v>-56671</v>
      </c>
      <c r="N54" s="50">
        <f t="shared" si="3"/>
        <v>-411876</v>
      </c>
      <c r="O54" s="50">
        <f t="shared" si="3"/>
        <v>-105154</v>
      </c>
      <c r="P54" s="50">
        <f t="shared" si="3"/>
        <v>-171807</v>
      </c>
      <c r="Q54" s="50">
        <f t="shared" si="3"/>
        <v>-106377</v>
      </c>
      <c r="R54" s="50">
        <f t="shared" si="3"/>
        <v>-383338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-1008451</v>
      </c>
      <c r="X54" s="50">
        <f t="shared" si="3"/>
        <v>-1074447</v>
      </c>
      <c r="Y54" s="50">
        <f t="shared" si="3"/>
        <v>65996</v>
      </c>
      <c r="Z54" s="51">
        <f>+IF(X54&lt;&gt;0,+(Y54/X54)*100,0)</f>
        <v>-6.1423225156755059</v>
      </c>
      <c r="AA54" s="48">
        <f>SUM(AA51:AA53)</f>
        <v>-1432600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-1585423</v>
      </c>
      <c r="D56" s="54">
        <f>+D54-D55</f>
        <v>0</v>
      </c>
      <c r="E56" s="55">
        <f t="shared" si="4"/>
        <v>-1330000</v>
      </c>
      <c r="F56" s="56">
        <f t="shared" si="4"/>
        <v>-1432600</v>
      </c>
      <c r="G56" s="56">
        <f t="shared" si="4"/>
        <v>-56671</v>
      </c>
      <c r="H56" s="56">
        <f t="shared" si="4"/>
        <v>-84671</v>
      </c>
      <c r="I56" s="56">
        <f t="shared" si="4"/>
        <v>-71895</v>
      </c>
      <c r="J56" s="56">
        <f t="shared" si="4"/>
        <v>-213237</v>
      </c>
      <c r="K56" s="56">
        <f t="shared" si="4"/>
        <v>-204471</v>
      </c>
      <c r="L56" s="56">
        <f t="shared" si="4"/>
        <v>-150734</v>
      </c>
      <c r="M56" s="56">
        <f t="shared" si="4"/>
        <v>-56671</v>
      </c>
      <c r="N56" s="56">
        <f t="shared" si="4"/>
        <v>-411876</v>
      </c>
      <c r="O56" s="56">
        <f t="shared" si="4"/>
        <v>-105154</v>
      </c>
      <c r="P56" s="56">
        <f t="shared" si="4"/>
        <v>-171807</v>
      </c>
      <c r="Q56" s="56">
        <f t="shared" si="4"/>
        <v>-106377</v>
      </c>
      <c r="R56" s="56">
        <f t="shared" si="4"/>
        <v>-383338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-1008451</v>
      </c>
      <c r="X56" s="56">
        <f t="shared" si="4"/>
        <v>-1074447</v>
      </c>
      <c r="Y56" s="56">
        <f t="shared" si="4"/>
        <v>65996</v>
      </c>
      <c r="Z56" s="57">
        <f>+IF(X56&lt;&gt;0,+(Y56/X56)*100,0)</f>
        <v>-6.1423225156755059</v>
      </c>
      <c r="AA56" s="54">
        <f>+AA54-AA55</f>
        <v>-1432600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-1585423</v>
      </c>
      <c r="D59" s="48">
        <f>SUM(D56:D58)</f>
        <v>0</v>
      </c>
      <c r="E59" s="49">
        <f t="shared" si="5"/>
        <v>-1330000</v>
      </c>
      <c r="F59" s="50">
        <f t="shared" si="5"/>
        <v>-1432600</v>
      </c>
      <c r="G59" s="50">
        <f t="shared" si="5"/>
        <v>-56671</v>
      </c>
      <c r="H59" s="50">
        <f t="shared" si="5"/>
        <v>-84671</v>
      </c>
      <c r="I59" s="50">
        <f t="shared" si="5"/>
        <v>-71895</v>
      </c>
      <c r="J59" s="50">
        <f t="shared" si="5"/>
        <v>-213237</v>
      </c>
      <c r="K59" s="50">
        <f t="shared" si="5"/>
        <v>-204471</v>
      </c>
      <c r="L59" s="50">
        <f t="shared" si="5"/>
        <v>-150734</v>
      </c>
      <c r="M59" s="50">
        <f t="shared" si="5"/>
        <v>-56671</v>
      </c>
      <c r="N59" s="50">
        <f t="shared" si="5"/>
        <v>-411876</v>
      </c>
      <c r="O59" s="50">
        <f t="shared" si="5"/>
        <v>-105154</v>
      </c>
      <c r="P59" s="50">
        <f t="shared" si="5"/>
        <v>-171807</v>
      </c>
      <c r="Q59" s="50">
        <f t="shared" si="5"/>
        <v>-106377</v>
      </c>
      <c r="R59" s="50">
        <f t="shared" si="5"/>
        <v>-383338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-1008451</v>
      </c>
      <c r="X59" s="50">
        <f t="shared" si="5"/>
        <v>-1074447</v>
      </c>
      <c r="Y59" s="50">
        <f t="shared" si="5"/>
        <v>65996</v>
      </c>
      <c r="Z59" s="51">
        <f>+IF(X59&lt;&gt;0,+(Y59/X59)*100,0)</f>
        <v>-6.1423225156755059</v>
      </c>
      <c r="AA59" s="48">
        <f>SUM(AA56:AA58)</f>
        <v>-1432600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-1585423</v>
      </c>
      <c r="D62" s="65">
        <f>SUM(D59:D61)</f>
        <v>0</v>
      </c>
      <c r="E62" s="66">
        <f t="shared" si="6"/>
        <v>-1330000</v>
      </c>
      <c r="F62" s="67">
        <f t="shared" si="6"/>
        <v>-1432600</v>
      </c>
      <c r="G62" s="67">
        <f t="shared" si="6"/>
        <v>-56671</v>
      </c>
      <c r="H62" s="67">
        <f t="shared" si="6"/>
        <v>-84671</v>
      </c>
      <c r="I62" s="67">
        <f t="shared" si="6"/>
        <v>-71895</v>
      </c>
      <c r="J62" s="67">
        <f t="shared" si="6"/>
        <v>-213237</v>
      </c>
      <c r="K62" s="67">
        <f t="shared" si="6"/>
        <v>-204471</v>
      </c>
      <c r="L62" s="67">
        <f t="shared" si="6"/>
        <v>-150734</v>
      </c>
      <c r="M62" s="67">
        <f t="shared" si="6"/>
        <v>-56671</v>
      </c>
      <c r="N62" s="67">
        <f t="shared" si="6"/>
        <v>-411876</v>
      </c>
      <c r="O62" s="67">
        <f t="shared" si="6"/>
        <v>-105154</v>
      </c>
      <c r="P62" s="67">
        <f t="shared" si="6"/>
        <v>-171807</v>
      </c>
      <c r="Q62" s="67">
        <f t="shared" si="6"/>
        <v>-106377</v>
      </c>
      <c r="R62" s="67">
        <f t="shared" si="6"/>
        <v>-383338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-1008451</v>
      </c>
      <c r="X62" s="67">
        <f t="shared" si="6"/>
        <v>-1074447</v>
      </c>
      <c r="Y62" s="67">
        <f t="shared" si="6"/>
        <v>65996</v>
      </c>
      <c r="Z62" s="68">
        <f>+IF(X62&lt;&gt;0,+(Y62/X62)*100,0)</f>
        <v>-6.1423225156755059</v>
      </c>
      <c r="AA62" s="65">
        <f>SUM(AA59:AA61)</f>
        <v>-1432600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22764826</v>
      </c>
      <c r="D9" s="20">
        <v>0</v>
      </c>
      <c r="E9" s="21">
        <v>22989206</v>
      </c>
      <c r="F9" s="22">
        <v>25689206</v>
      </c>
      <c r="G9" s="22">
        <v>3468900</v>
      </c>
      <c r="H9" s="22">
        <v>1857584</v>
      </c>
      <c r="I9" s="22">
        <v>1810496</v>
      </c>
      <c r="J9" s="22">
        <v>7136980</v>
      </c>
      <c r="K9" s="22">
        <v>2058883</v>
      </c>
      <c r="L9" s="22">
        <v>1802248</v>
      </c>
      <c r="M9" s="22">
        <v>1833436</v>
      </c>
      <c r="N9" s="22">
        <v>5694567</v>
      </c>
      <c r="O9" s="22">
        <v>1817156</v>
      </c>
      <c r="P9" s="22">
        <v>1817639</v>
      </c>
      <c r="Q9" s="22">
        <v>1766858</v>
      </c>
      <c r="R9" s="22">
        <v>5401653</v>
      </c>
      <c r="S9" s="22">
        <v>0</v>
      </c>
      <c r="T9" s="22">
        <v>0</v>
      </c>
      <c r="U9" s="22">
        <v>0</v>
      </c>
      <c r="V9" s="22">
        <v>0</v>
      </c>
      <c r="W9" s="22">
        <v>18233200</v>
      </c>
      <c r="X9" s="22">
        <v>18321903</v>
      </c>
      <c r="Y9" s="22">
        <v>-88703</v>
      </c>
      <c r="Z9" s="23">
        <v>-0.48413639129079555</v>
      </c>
      <c r="AA9" s="20">
        <v>25689206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1475712</v>
      </c>
      <c r="D13" s="20">
        <v>0</v>
      </c>
      <c r="E13" s="21">
        <v>0</v>
      </c>
      <c r="F13" s="22">
        <v>0</v>
      </c>
      <c r="G13" s="22">
        <v>83636</v>
      </c>
      <c r="H13" s="22">
        <v>71069</v>
      </c>
      <c r="I13" s="22">
        <v>-2600894</v>
      </c>
      <c r="J13" s="22">
        <v>-2446189</v>
      </c>
      <c r="K13" s="22">
        <v>43606</v>
      </c>
      <c r="L13" s="22">
        <v>2725160</v>
      </c>
      <c r="M13" s="22">
        <v>-2624973</v>
      </c>
      <c r="N13" s="22">
        <v>143793</v>
      </c>
      <c r="O13" s="22">
        <v>2693027</v>
      </c>
      <c r="P13" s="22">
        <v>50601</v>
      </c>
      <c r="Q13" s="22">
        <v>39361</v>
      </c>
      <c r="R13" s="22">
        <v>2782989</v>
      </c>
      <c r="S13" s="22">
        <v>0</v>
      </c>
      <c r="T13" s="22">
        <v>0</v>
      </c>
      <c r="U13" s="22">
        <v>0</v>
      </c>
      <c r="V13" s="22">
        <v>0</v>
      </c>
      <c r="W13" s="22">
        <v>480593</v>
      </c>
      <c r="X13" s="22">
        <v>0</v>
      </c>
      <c r="Y13" s="22">
        <v>480593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24240538</v>
      </c>
      <c r="D35" s="29">
        <f t="shared" ref="D35:Y35" si="0">SUM(D6:D34)</f>
        <v>0</v>
      </c>
      <c r="E35" s="30">
        <f t="shared" si="0"/>
        <v>22989206</v>
      </c>
      <c r="F35" s="31">
        <f t="shared" si="0"/>
        <v>25689206</v>
      </c>
      <c r="G35" s="31">
        <f t="shared" si="0"/>
        <v>3552536</v>
      </c>
      <c r="H35" s="31">
        <f t="shared" si="0"/>
        <v>1928653</v>
      </c>
      <c r="I35" s="31">
        <f t="shared" si="0"/>
        <v>-790398</v>
      </c>
      <c r="J35" s="31">
        <f t="shared" si="0"/>
        <v>4690791</v>
      </c>
      <c r="K35" s="31">
        <f t="shared" si="0"/>
        <v>2102489</v>
      </c>
      <c r="L35" s="31">
        <f t="shared" si="0"/>
        <v>4527408</v>
      </c>
      <c r="M35" s="31">
        <f t="shared" si="0"/>
        <v>-791537</v>
      </c>
      <c r="N35" s="31">
        <f t="shared" si="0"/>
        <v>5838360</v>
      </c>
      <c r="O35" s="31">
        <f t="shared" si="0"/>
        <v>4510183</v>
      </c>
      <c r="P35" s="31">
        <f t="shared" si="0"/>
        <v>1868240</v>
      </c>
      <c r="Q35" s="31">
        <f t="shared" si="0"/>
        <v>1806219</v>
      </c>
      <c r="R35" s="31">
        <f t="shared" si="0"/>
        <v>8184642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18713793</v>
      </c>
      <c r="X35" s="31">
        <f t="shared" si="0"/>
        <v>18321903</v>
      </c>
      <c r="Y35" s="31">
        <f t="shared" si="0"/>
        <v>391890</v>
      </c>
      <c r="Z35" s="32">
        <f>+IF(X35&lt;&gt;0,+(Y35/X35)*100,0)</f>
        <v>2.1389153735831918</v>
      </c>
      <c r="AA35" s="29">
        <f>SUM(AA6:AA34)</f>
        <v>25689206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23622990</v>
      </c>
      <c r="D37" s="20">
        <v>0</v>
      </c>
      <c r="E37" s="21">
        <v>21997934</v>
      </c>
      <c r="F37" s="22">
        <v>22912319</v>
      </c>
      <c r="G37" s="22">
        <v>2439083</v>
      </c>
      <c r="H37" s="22">
        <v>2077740</v>
      </c>
      <c r="I37" s="22">
        <v>2175131</v>
      </c>
      <c r="J37" s="22">
        <v>6691954</v>
      </c>
      <c r="K37" s="22">
        <v>2106599</v>
      </c>
      <c r="L37" s="22">
        <v>2412749</v>
      </c>
      <c r="M37" s="22">
        <v>2452032</v>
      </c>
      <c r="N37" s="22">
        <v>6971380</v>
      </c>
      <c r="O37" s="22">
        <v>2278124</v>
      </c>
      <c r="P37" s="22">
        <v>2145141</v>
      </c>
      <c r="Q37" s="22">
        <v>2158304</v>
      </c>
      <c r="R37" s="22">
        <v>6581569</v>
      </c>
      <c r="S37" s="22">
        <v>0</v>
      </c>
      <c r="T37" s="22">
        <v>0</v>
      </c>
      <c r="U37" s="22">
        <v>0</v>
      </c>
      <c r="V37" s="22">
        <v>0</v>
      </c>
      <c r="W37" s="22">
        <v>20244903</v>
      </c>
      <c r="X37" s="22">
        <v>16864212</v>
      </c>
      <c r="Y37" s="22">
        <v>3380691</v>
      </c>
      <c r="Z37" s="23">
        <v>20.046539974710946</v>
      </c>
      <c r="AA37" s="20">
        <v>22912319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767371</v>
      </c>
      <c r="D40" s="20">
        <v>0</v>
      </c>
      <c r="E40" s="21">
        <v>1349566</v>
      </c>
      <c r="F40" s="22">
        <v>1149566</v>
      </c>
      <c r="G40" s="22">
        <v>65048</v>
      </c>
      <c r="H40" s="22">
        <v>60527</v>
      </c>
      <c r="I40" s="22">
        <v>80339</v>
      </c>
      <c r="J40" s="22">
        <v>205914</v>
      </c>
      <c r="K40" s="22">
        <v>99241</v>
      </c>
      <c r="L40" s="22">
        <v>70599</v>
      </c>
      <c r="M40" s="22">
        <v>48325</v>
      </c>
      <c r="N40" s="22">
        <v>218165</v>
      </c>
      <c r="O40" s="22">
        <v>42342</v>
      </c>
      <c r="P40" s="22">
        <v>90697</v>
      </c>
      <c r="Q40" s="22">
        <v>127620</v>
      </c>
      <c r="R40" s="22">
        <v>260659</v>
      </c>
      <c r="S40" s="22">
        <v>0</v>
      </c>
      <c r="T40" s="22">
        <v>0</v>
      </c>
      <c r="U40" s="22">
        <v>0</v>
      </c>
      <c r="V40" s="22">
        <v>0</v>
      </c>
      <c r="W40" s="22">
        <v>684738</v>
      </c>
      <c r="X40" s="22">
        <v>932176</v>
      </c>
      <c r="Y40" s="22">
        <v>-247438</v>
      </c>
      <c r="Z40" s="23">
        <v>-26.544129005681334</v>
      </c>
      <c r="AA40" s="20">
        <v>1149566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923589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4868086</v>
      </c>
      <c r="D44" s="20">
        <v>0</v>
      </c>
      <c r="E44" s="21">
        <v>5110000</v>
      </c>
      <c r="F44" s="22">
        <v>4780000</v>
      </c>
      <c r="G44" s="22">
        <v>415369</v>
      </c>
      <c r="H44" s="22">
        <v>350790</v>
      </c>
      <c r="I44" s="22">
        <v>327994</v>
      </c>
      <c r="J44" s="22">
        <v>1094153</v>
      </c>
      <c r="K44" s="22">
        <v>348245</v>
      </c>
      <c r="L44" s="22">
        <v>374494</v>
      </c>
      <c r="M44" s="22">
        <v>370244</v>
      </c>
      <c r="N44" s="22">
        <v>1092983</v>
      </c>
      <c r="O44" s="22">
        <v>328094</v>
      </c>
      <c r="P44" s="22">
        <v>342594</v>
      </c>
      <c r="Q44" s="22">
        <v>392494</v>
      </c>
      <c r="R44" s="22">
        <v>1063182</v>
      </c>
      <c r="S44" s="22">
        <v>0</v>
      </c>
      <c r="T44" s="22">
        <v>0</v>
      </c>
      <c r="U44" s="22">
        <v>0</v>
      </c>
      <c r="V44" s="22">
        <v>0</v>
      </c>
      <c r="W44" s="22">
        <v>3250318</v>
      </c>
      <c r="X44" s="22">
        <v>3700497</v>
      </c>
      <c r="Y44" s="22">
        <v>-450179</v>
      </c>
      <c r="Z44" s="23">
        <v>-12.165365895445936</v>
      </c>
      <c r="AA44" s="20">
        <v>4780000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274828</v>
      </c>
      <c r="D47" s="20">
        <v>0</v>
      </c>
      <c r="E47" s="21">
        <v>364698</v>
      </c>
      <c r="F47" s="22">
        <v>321698</v>
      </c>
      <c r="G47" s="22">
        <v>23184</v>
      </c>
      <c r="H47" s="22">
        <v>19270</v>
      </c>
      <c r="I47" s="22">
        <v>19711</v>
      </c>
      <c r="J47" s="22">
        <v>62165</v>
      </c>
      <c r="K47" s="22">
        <v>56259</v>
      </c>
      <c r="L47" s="22">
        <v>27481</v>
      </c>
      <c r="M47" s="22">
        <v>23871</v>
      </c>
      <c r="N47" s="22">
        <v>107611</v>
      </c>
      <c r="O47" s="22">
        <v>18749</v>
      </c>
      <c r="P47" s="22">
        <v>17437</v>
      </c>
      <c r="Q47" s="22">
        <v>56776</v>
      </c>
      <c r="R47" s="22">
        <v>92962</v>
      </c>
      <c r="S47" s="22">
        <v>0</v>
      </c>
      <c r="T47" s="22">
        <v>0</v>
      </c>
      <c r="U47" s="22">
        <v>0</v>
      </c>
      <c r="V47" s="22">
        <v>0</v>
      </c>
      <c r="W47" s="22">
        <v>262738</v>
      </c>
      <c r="X47" s="22">
        <v>256328</v>
      </c>
      <c r="Y47" s="22">
        <v>6410</v>
      </c>
      <c r="Z47" s="23">
        <v>2.5007022252738675</v>
      </c>
      <c r="AA47" s="20">
        <v>321698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30456864</v>
      </c>
      <c r="D50" s="29">
        <f t="shared" ref="D50:Y50" si="1">SUM(D37:D49)</f>
        <v>0</v>
      </c>
      <c r="E50" s="30">
        <f t="shared" si="1"/>
        <v>28822198</v>
      </c>
      <c r="F50" s="31">
        <f t="shared" si="1"/>
        <v>29163583</v>
      </c>
      <c r="G50" s="31">
        <f t="shared" si="1"/>
        <v>2942684</v>
      </c>
      <c r="H50" s="31">
        <f t="shared" si="1"/>
        <v>2508327</v>
      </c>
      <c r="I50" s="31">
        <f t="shared" si="1"/>
        <v>2603175</v>
      </c>
      <c r="J50" s="31">
        <f t="shared" si="1"/>
        <v>8054186</v>
      </c>
      <c r="K50" s="31">
        <f t="shared" si="1"/>
        <v>2610344</v>
      </c>
      <c r="L50" s="31">
        <f t="shared" si="1"/>
        <v>2885323</v>
      </c>
      <c r="M50" s="31">
        <f t="shared" si="1"/>
        <v>2894472</v>
      </c>
      <c r="N50" s="31">
        <f t="shared" si="1"/>
        <v>8390139</v>
      </c>
      <c r="O50" s="31">
        <f t="shared" si="1"/>
        <v>2667309</v>
      </c>
      <c r="P50" s="31">
        <f t="shared" si="1"/>
        <v>2595869</v>
      </c>
      <c r="Q50" s="31">
        <f t="shared" si="1"/>
        <v>2735194</v>
      </c>
      <c r="R50" s="31">
        <f t="shared" si="1"/>
        <v>7998372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24442697</v>
      </c>
      <c r="X50" s="31">
        <f t="shared" si="1"/>
        <v>21753213</v>
      </c>
      <c r="Y50" s="31">
        <f t="shared" si="1"/>
        <v>2689484</v>
      </c>
      <c r="Z50" s="32">
        <f>+IF(X50&lt;&gt;0,+(Y50/X50)*100,0)</f>
        <v>12.363617273457489</v>
      </c>
      <c r="AA50" s="29">
        <f>SUM(AA37:AA49)</f>
        <v>29163583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-6216326</v>
      </c>
      <c r="D51" s="39">
        <f t="shared" si="2"/>
        <v>0</v>
      </c>
      <c r="E51" s="40">
        <f t="shared" si="2"/>
        <v>-5832992</v>
      </c>
      <c r="F51" s="41">
        <f t="shared" si="2"/>
        <v>-3474377</v>
      </c>
      <c r="G51" s="41">
        <f t="shared" si="2"/>
        <v>609852</v>
      </c>
      <c r="H51" s="41">
        <f t="shared" si="2"/>
        <v>-579674</v>
      </c>
      <c r="I51" s="41">
        <f t="shared" si="2"/>
        <v>-3393573</v>
      </c>
      <c r="J51" s="41">
        <f t="shared" si="2"/>
        <v>-3363395</v>
      </c>
      <c r="K51" s="41">
        <f t="shared" si="2"/>
        <v>-507855</v>
      </c>
      <c r="L51" s="41">
        <f t="shared" si="2"/>
        <v>1642085</v>
      </c>
      <c r="M51" s="41">
        <f t="shared" si="2"/>
        <v>-3686009</v>
      </c>
      <c r="N51" s="41">
        <f t="shared" si="2"/>
        <v>-2551779</v>
      </c>
      <c r="O51" s="41">
        <f t="shared" si="2"/>
        <v>1842874</v>
      </c>
      <c r="P51" s="41">
        <f t="shared" si="2"/>
        <v>-727629</v>
      </c>
      <c r="Q51" s="41">
        <f t="shared" si="2"/>
        <v>-928975</v>
      </c>
      <c r="R51" s="41">
        <f t="shared" si="2"/>
        <v>186270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-5728904</v>
      </c>
      <c r="X51" s="41">
        <f t="shared" si="2"/>
        <v>-3431310</v>
      </c>
      <c r="Y51" s="41">
        <f t="shared" si="2"/>
        <v>-2297594</v>
      </c>
      <c r="Z51" s="42">
        <f>+IF(X51&lt;&gt;0,+(Y51/X51)*100,0)</f>
        <v>66.959674293491418</v>
      </c>
      <c r="AA51" s="39">
        <f>+AA35-AA50</f>
        <v>-3474377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-6216326</v>
      </c>
      <c r="D54" s="48">
        <f t="shared" si="3"/>
        <v>0</v>
      </c>
      <c r="E54" s="49">
        <f t="shared" si="3"/>
        <v>-5832992</v>
      </c>
      <c r="F54" s="50">
        <f t="shared" si="3"/>
        <v>-3474377</v>
      </c>
      <c r="G54" s="50">
        <f t="shared" si="3"/>
        <v>609852</v>
      </c>
      <c r="H54" s="50">
        <f t="shared" si="3"/>
        <v>-579674</v>
      </c>
      <c r="I54" s="50">
        <f t="shared" si="3"/>
        <v>-3393573</v>
      </c>
      <c r="J54" s="50">
        <f t="shared" si="3"/>
        <v>-3363395</v>
      </c>
      <c r="K54" s="50">
        <f t="shared" si="3"/>
        <v>-507855</v>
      </c>
      <c r="L54" s="50">
        <f t="shared" si="3"/>
        <v>1642085</v>
      </c>
      <c r="M54" s="50">
        <f t="shared" si="3"/>
        <v>-3686009</v>
      </c>
      <c r="N54" s="50">
        <f t="shared" si="3"/>
        <v>-2551779</v>
      </c>
      <c r="O54" s="50">
        <f t="shared" si="3"/>
        <v>1842874</v>
      </c>
      <c r="P54" s="50">
        <f t="shared" si="3"/>
        <v>-727629</v>
      </c>
      <c r="Q54" s="50">
        <f t="shared" si="3"/>
        <v>-928975</v>
      </c>
      <c r="R54" s="50">
        <f t="shared" si="3"/>
        <v>186270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-5728904</v>
      </c>
      <c r="X54" s="50">
        <f t="shared" si="3"/>
        <v>-3431310</v>
      </c>
      <c r="Y54" s="50">
        <f t="shared" si="3"/>
        <v>-2297594</v>
      </c>
      <c r="Z54" s="51">
        <f>+IF(X54&lt;&gt;0,+(Y54/X54)*100,0)</f>
        <v>66.959674293491418</v>
      </c>
      <c r="AA54" s="48">
        <f>SUM(AA51:AA53)</f>
        <v>-3474377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-6216326</v>
      </c>
      <c r="D56" s="54">
        <f>+D54-D55</f>
        <v>0</v>
      </c>
      <c r="E56" s="55">
        <f t="shared" si="4"/>
        <v>-5832992</v>
      </c>
      <c r="F56" s="56">
        <f t="shared" si="4"/>
        <v>-3474377</v>
      </c>
      <c r="G56" s="56">
        <f t="shared" si="4"/>
        <v>609852</v>
      </c>
      <c r="H56" s="56">
        <f t="shared" si="4"/>
        <v>-579674</v>
      </c>
      <c r="I56" s="56">
        <f t="shared" si="4"/>
        <v>-3393573</v>
      </c>
      <c r="J56" s="56">
        <f t="shared" si="4"/>
        <v>-3363395</v>
      </c>
      <c r="K56" s="56">
        <f t="shared" si="4"/>
        <v>-507855</v>
      </c>
      <c r="L56" s="56">
        <f t="shared" si="4"/>
        <v>1642085</v>
      </c>
      <c r="M56" s="56">
        <f t="shared" si="4"/>
        <v>-3686009</v>
      </c>
      <c r="N56" s="56">
        <f t="shared" si="4"/>
        <v>-2551779</v>
      </c>
      <c r="O56" s="56">
        <f t="shared" si="4"/>
        <v>1842874</v>
      </c>
      <c r="P56" s="56">
        <f t="shared" si="4"/>
        <v>-727629</v>
      </c>
      <c r="Q56" s="56">
        <f t="shared" si="4"/>
        <v>-928975</v>
      </c>
      <c r="R56" s="56">
        <f t="shared" si="4"/>
        <v>186270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-5728904</v>
      </c>
      <c r="X56" s="56">
        <f t="shared" si="4"/>
        <v>-3431310</v>
      </c>
      <c r="Y56" s="56">
        <f t="shared" si="4"/>
        <v>-2297594</v>
      </c>
      <c r="Z56" s="57">
        <f>+IF(X56&lt;&gt;0,+(Y56/X56)*100,0)</f>
        <v>66.959674293491418</v>
      </c>
      <c r="AA56" s="54">
        <f>+AA54-AA55</f>
        <v>-3474377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-6216326</v>
      </c>
      <c r="D59" s="48">
        <f>SUM(D56:D58)</f>
        <v>0</v>
      </c>
      <c r="E59" s="49">
        <f t="shared" si="5"/>
        <v>-5832992</v>
      </c>
      <c r="F59" s="50">
        <f t="shared" si="5"/>
        <v>-3474377</v>
      </c>
      <c r="G59" s="50">
        <f t="shared" si="5"/>
        <v>609852</v>
      </c>
      <c r="H59" s="50">
        <f t="shared" si="5"/>
        <v>-579674</v>
      </c>
      <c r="I59" s="50">
        <f t="shared" si="5"/>
        <v>-3393573</v>
      </c>
      <c r="J59" s="50">
        <f t="shared" si="5"/>
        <v>-3363395</v>
      </c>
      <c r="K59" s="50">
        <f t="shared" si="5"/>
        <v>-507855</v>
      </c>
      <c r="L59" s="50">
        <f t="shared" si="5"/>
        <v>1642085</v>
      </c>
      <c r="M59" s="50">
        <f t="shared" si="5"/>
        <v>-3686009</v>
      </c>
      <c r="N59" s="50">
        <f t="shared" si="5"/>
        <v>-2551779</v>
      </c>
      <c r="O59" s="50">
        <f t="shared" si="5"/>
        <v>1842874</v>
      </c>
      <c r="P59" s="50">
        <f t="shared" si="5"/>
        <v>-727629</v>
      </c>
      <c r="Q59" s="50">
        <f t="shared" si="5"/>
        <v>-928975</v>
      </c>
      <c r="R59" s="50">
        <f t="shared" si="5"/>
        <v>186270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-5728904</v>
      </c>
      <c r="X59" s="50">
        <f t="shared" si="5"/>
        <v>-3431310</v>
      </c>
      <c r="Y59" s="50">
        <f t="shared" si="5"/>
        <v>-2297594</v>
      </c>
      <c r="Z59" s="51">
        <f>+IF(X59&lt;&gt;0,+(Y59/X59)*100,0)</f>
        <v>66.959674293491418</v>
      </c>
      <c r="AA59" s="48">
        <f>SUM(AA56:AA58)</f>
        <v>-3474377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-6216326</v>
      </c>
      <c r="D62" s="65">
        <f>SUM(D59:D61)</f>
        <v>0</v>
      </c>
      <c r="E62" s="66">
        <f t="shared" si="6"/>
        <v>-5832992</v>
      </c>
      <c r="F62" s="67">
        <f t="shared" si="6"/>
        <v>-3474377</v>
      </c>
      <c r="G62" s="67">
        <f t="shared" si="6"/>
        <v>609852</v>
      </c>
      <c r="H62" s="67">
        <f t="shared" si="6"/>
        <v>-579674</v>
      </c>
      <c r="I62" s="67">
        <f t="shared" si="6"/>
        <v>-3393573</v>
      </c>
      <c r="J62" s="67">
        <f t="shared" si="6"/>
        <v>-3363395</v>
      </c>
      <c r="K62" s="67">
        <f t="shared" si="6"/>
        <v>-507855</v>
      </c>
      <c r="L62" s="67">
        <f t="shared" si="6"/>
        <v>1642085</v>
      </c>
      <c r="M62" s="67">
        <f t="shared" si="6"/>
        <v>-3686009</v>
      </c>
      <c r="N62" s="67">
        <f t="shared" si="6"/>
        <v>-2551779</v>
      </c>
      <c r="O62" s="67">
        <f t="shared" si="6"/>
        <v>1842874</v>
      </c>
      <c r="P62" s="67">
        <f t="shared" si="6"/>
        <v>-727629</v>
      </c>
      <c r="Q62" s="67">
        <f t="shared" si="6"/>
        <v>-928975</v>
      </c>
      <c r="R62" s="67">
        <f t="shared" si="6"/>
        <v>186270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-5728904</v>
      </c>
      <c r="X62" s="67">
        <f t="shared" si="6"/>
        <v>-3431310</v>
      </c>
      <c r="Y62" s="67">
        <f t="shared" si="6"/>
        <v>-2297594</v>
      </c>
      <c r="Z62" s="68">
        <f>+IF(X62&lt;&gt;0,+(Y62/X62)*100,0)</f>
        <v>66.959674293491418</v>
      </c>
      <c r="AA62" s="65">
        <f>SUM(AA59:AA61)</f>
        <v>-3474377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3530008</v>
      </c>
      <c r="D9" s="20">
        <v>0</v>
      </c>
      <c r="E9" s="21">
        <v>3408929</v>
      </c>
      <c r="F9" s="22">
        <v>3886113</v>
      </c>
      <c r="G9" s="22">
        <v>323843</v>
      </c>
      <c r="H9" s="22">
        <v>323843</v>
      </c>
      <c r="I9" s="22">
        <v>323843</v>
      </c>
      <c r="J9" s="22">
        <v>971529</v>
      </c>
      <c r="K9" s="22">
        <v>323843</v>
      </c>
      <c r="L9" s="22">
        <v>323843</v>
      </c>
      <c r="M9" s="22">
        <v>323843</v>
      </c>
      <c r="N9" s="22">
        <v>971529</v>
      </c>
      <c r="O9" s="22">
        <v>322740</v>
      </c>
      <c r="P9" s="22">
        <v>322740</v>
      </c>
      <c r="Q9" s="22">
        <v>322740</v>
      </c>
      <c r="R9" s="22">
        <v>968220</v>
      </c>
      <c r="S9" s="22">
        <v>0</v>
      </c>
      <c r="T9" s="22">
        <v>0</v>
      </c>
      <c r="U9" s="22">
        <v>0</v>
      </c>
      <c r="V9" s="22">
        <v>0</v>
      </c>
      <c r="W9" s="22">
        <v>2911278</v>
      </c>
      <c r="X9" s="22">
        <v>2914587</v>
      </c>
      <c r="Y9" s="22">
        <v>-3309</v>
      </c>
      <c r="Z9" s="23">
        <v>-0.11353238040243781</v>
      </c>
      <c r="AA9" s="20">
        <v>3886113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1023120</v>
      </c>
      <c r="F13" s="22">
        <v>2000000</v>
      </c>
      <c r="G13" s="22">
        <v>82267</v>
      </c>
      <c r="H13" s="22">
        <v>83363</v>
      </c>
      <c r="I13" s="22">
        <v>84314</v>
      </c>
      <c r="J13" s="22">
        <v>249944</v>
      </c>
      <c r="K13" s="22">
        <v>87078</v>
      </c>
      <c r="L13" s="22">
        <v>0</v>
      </c>
      <c r="M13" s="22">
        <v>86025</v>
      </c>
      <c r="N13" s="22">
        <v>173103</v>
      </c>
      <c r="O13" s="22">
        <v>86654</v>
      </c>
      <c r="P13" s="22">
        <v>87994</v>
      </c>
      <c r="Q13" s="22">
        <v>97261</v>
      </c>
      <c r="R13" s="22">
        <v>271909</v>
      </c>
      <c r="S13" s="22">
        <v>0</v>
      </c>
      <c r="T13" s="22">
        <v>0</v>
      </c>
      <c r="U13" s="22">
        <v>0</v>
      </c>
      <c r="V13" s="22">
        <v>0</v>
      </c>
      <c r="W13" s="22">
        <v>694956</v>
      </c>
      <c r="X13" s="22">
        <v>1500003</v>
      </c>
      <c r="Y13" s="22">
        <v>-805047</v>
      </c>
      <c r="Z13" s="23">
        <v>-53.669692660614679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20880000</v>
      </c>
      <c r="F14" s="22">
        <v>18880000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>
        <v>0</v>
      </c>
      <c r="M14" s="22">
        <v>1412528</v>
      </c>
      <c r="N14" s="22">
        <v>2824941</v>
      </c>
      <c r="O14" s="22">
        <v>1352766</v>
      </c>
      <c r="P14" s="22">
        <v>1103140</v>
      </c>
      <c r="Q14" s="22">
        <v>1179527</v>
      </c>
      <c r="R14" s="22">
        <v>3635433</v>
      </c>
      <c r="S14" s="22">
        <v>0</v>
      </c>
      <c r="T14" s="22">
        <v>0</v>
      </c>
      <c r="U14" s="22">
        <v>0</v>
      </c>
      <c r="V14" s="22">
        <v>0</v>
      </c>
      <c r="W14" s="22">
        <v>11048585</v>
      </c>
      <c r="X14" s="22">
        <v>14159997</v>
      </c>
      <c r="Y14" s="22">
        <v>-3111412</v>
      </c>
      <c r="Z14" s="23">
        <v>-21.973253242920883</v>
      </c>
      <c r="AA14" s="20">
        <v>18880000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15652996</v>
      </c>
      <c r="F24" s="22">
        <v>14541319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1235155</v>
      </c>
      <c r="N24" s="22">
        <v>1235155</v>
      </c>
      <c r="O24" s="22">
        <v>1231823</v>
      </c>
      <c r="P24" s="22">
        <v>1231823</v>
      </c>
      <c r="Q24" s="22">
        <v>1231823</v>
      </c>
      <c r="R24" s="22">
        <v>3695469</v>
      </c>
      <c r="S24" s="22">
        <v>0</v>
      </c>
      <c r="T24" s="22">
        <v>0</v>
      </c>
      <c r="U24" s="22">
        <v>0</v>
      </c>
      <c r="V24" s="22">
        <v>0</v>
      </c>
      <c r="W24" s="22">
        <v>4930624</v>
      </c>
      <c r="X24" s="22">
        <v>10905993</v>
      </c>
      <c r="Y24" s="22">
        <v>-5975369</v>
      </c>
      <c r="Z24" s="23">
        <v>-54.789774759620698</v>
      </c>
      <c r="AA24" s="20">
        <v>14541319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25000000</v>
      </c>
      <c r="D28" s="20">
        <v>0</v>
      </c>
      <c r="E28" s="21">
        <v>4000000</v>
      </c>
      <c r="F28" s="22">
        <v>4000000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2999997</v>
      </c>
      <c r="Y28" s="22">
        <v>-2999997</v>
      </c>
      <c r="Z28" s="23">
        <v>-100</v>
      </c>
      <c r="AA28" s="20">
        <v>4000000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28530008</v>
      </c>
      <c r="D35" s="29">
        <f t="shared" ref="D35:Y35" si="0">SUM(D6:D34)</f>
        <v>0</v>
      </c>
      <c r="E35" s="30">
        <f t="shared" si="0"/>
        <v>44965045</v>
      </c>
      <c r="F35" s="31">
        <f t="shared" si="0"/>
        <v>43307432</v>
      </c>
      <c r="G35" s="31">
        <f t="shared" si="0"/>
        <v>1994517</v>
      </c>
      <c r="H35" s="31">
        <f t="shared" si="0"/>
        <v>1978596</v>
      </c>
      <c r="I35" s="31">
        <f t="shared" si="0"/>
        <v>1836571</v>
      </c>
      <c r="J35" s="31">
        <f t="shared" si="0"/>
        <v>5809684</v>
      </c>
      <c r="K35" s="31">
        <f t="shared" si="0"/>
        <v>1823334</v>
      </c>
      <c r="L35" s="31">
        <f t="shared" si="0"/>
        <v>323843</v>
      </c>
      <c r="M35" s="31">
        <f t="shared" si="0"/>
        <v>3057551</v>
      </c>
      <c r="N35" s="31">
        <f t="shared" si="0"/>
        <v>5204728</v>
      </c>
      <c r="O35" s="31">
        <f t="shared" si="0"/>
        <v>2993983</v>
      </c>
      <c r="P35" s="31">
        <f t="shared" si="0"/>
        <v>2745697</v>
      </c>
      <c r="Q35" s="31">
        <f t="shared" si="0"/>
        <v>2831351</v>
      </c>
      <c r="R35" s="31">
        <f t="shared" si="0"/>
        <v>8571031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19585443</v>
      </c>
      <c r="X35" s="31">
        <f t="shared" si="0"/>
        <v>32480577</v>
      </c>
      <c r="Y35" s="31">
        <f t="shared" si="0"/>
        <v>-12895134</v>
      </c>
      <c r="Z35" s="32">
        <f>+IF(X35&lt;&gt;0,+(Y35/X35)*100,0)</f>
        <v>-39.701061960814307</v>
      </c>
      <c r="AA35" s="29">
        <f>SUM(AA6:AA34)</f>
        <v>43307432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11611394</v>
      </c>
      <c r="D37" s="20">
        <v>0</v>
      </c>
      <c r="E37" s="21">
        <v>14350379</v>
      </c>
      <c r="F37" s="22">
        <v>14008210</v>
      </c>
      <c r="G37" s="22">
        <v>1011090</v>
      </c>
      <c r="H37" s="22">
        <v>1065594</v>
      </c>
      <c r="I37" s="22">
        <v>1045943</v>
      </c>
      <c r="J37" s="22">
        <v>3122627</v>
      </c>
      <c r="K37" s="22">
        <v>1007998</v>
      </c>
      <c r="L37" s="22">
        <v>1702523</v>
      </c>
      <c r="M37" s="22">
        <v>1291563</v>
      </c>
      <c r="N37" s="22">
        <v>4002084</v>
      </c>
      <c r="O37" s="22">
        <v>1109748</v>
      </c>
      <c r="P37" s="22">
        <v>1190818</v>
      </c>
      <c r="Q37" s="22">
        <v>1142428</v>
      </c>
      <c r="R37" s="22">
        <v>3442994</v>
      </c>
      <c r="S37" s="22">
        <v>0</v>
      </c>
      <c r="T37" s="22">
        <v>0</v>
      </c>
      <c r="U37" s="22">
        <v>0</v>
      </c>
      <c r="V37" s="22">
        <v>0</v>
      </c>
      <c r="W37" s="22">
        <v>10567705</v>
      </c>
      <c r="X37" s="22">
        <v>10506159</v>
      </c>
      <c r="Y37" s="22">
        <v>61546</v>
      </c>
      <c r="Z37" s="23">
        <v>0.5858087622698267</v>
      </c>
      <c r="AA37" s="20">
        <v>14008210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350978</v>
      </c>
      <c r="D40" s="20">
        <v>0</v>
      </c>
      <c r="E40" s="21">
        <v>633520</v>
      </c>
      <c r="F40" s="22">
        <v>788520</v>
      </c>
      <c r="G40" s="22">
        <v>0</v>
      </c>
      <c r="H40" s="22">
        <v>0</v>
      </c>
      <c r="I40" s="22">
        <v>291327</v>
      </c>
      <c r="J40" s="22">
        <v>291327</v>
      </c>
      <c r="K40" s="22">
        <v>0</v>
      </c>
      <c r="L40" s="22">
        <v>0</v>
      </c>
      <c r="M40" s="22">
        <v>126674</v>
      </c>
      <c r="N40" s="22">
        <v>126674</v>
      </c>
      <c r="O40" s="22">
        <v>0</v>
      </c>
      <c r="P40" s="22">
        <v>37775</v>
      </c>
      <c r="Q40" s="22">
        <v>27886</v>
      </c>
      <c r="R40" s="22">
        <v>65661</v>
      </c>
      <c r="S40" s="22">
        <v>0</v>
      </c>
      <c r="T40" s="22">
        <v>0</v>
      </c>
      <c r="U40" s="22">
        <v>0</v>
      </c>
      <c r="V40" s="22">
        <v>0</v>
      </c>
      <c r="W40" s="22">
        <v>483662</v>
      </c>
      <c r="X40" s="22">
        <v>591390</v>
      </c>
      <c r="Y40" s="22">
        <v>-107728</v>
      </c>
      <c r="Z40" s="23">
        <v>-18.216067231437798</v>
      </c>
      <c r="AA40" s="20">
        <v>788520</v>
      </c>
    </row>
    <row r="41" spans="1:27" x14ac:dyDescent="0.25">
      <c r="A41" s="19" t="s">
        <v>67</v>
      </c>
      <c r="B41" s="15" t="s">
        <v>32</v>
      </c>
      <c r="C41" s="20">
        <v>2928706</v>
      </c>
      <c r="D41" s="20">
        <v>0</v>
      </c>
      <c r="E41" s="21">
        <v>2460020</v>
      </c>
      <c r="F41" s="22">
        <v>2460020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1845018</v>
      </c>
      <c r="Y41" s="22">
        <v>-1845018</v>
      </c>
      <c r="Z41" s="23">
        <v>-100</v>
      </c>
      <c r="AA41" s="20">
        <v>2460020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76000</v>
      </c>
      <c r="F42" s="22">
        <v>1657391</v>
      </c>
      <c r="G42" s="22">
        <v>146422</v>
      </c>
      <c r="H42" s="22">
        <v>171123</v>
      </c>
      <c r="I42" s="22">
        <v>150195</v>
      </c>
      <c r="J42" s="22">
        <v>467740</v>
      </c>
      <c r="K42" s="22">
        <v>153647</v>
      </c>
      <c r="L42" s="22">
        <v>0</v>
      </c>
      <c r="M42" s="22">
        <v>152086</v>
      </c>
      <c r="N42" s="22">
        <v>305733</v>
      </c>
      <c r="O42" s="22">
        <v>151516</v>
      </c>
      <c r="P42" s="22">
        <v>122933</v>
      </c>
      <c r="Q42" s="22">
        <v>134761</v>
      </c>
      <c r="R42" s="22">
        <v>409210</v>
      </c>
      <c r="S42" s="22">
        <v>0</v>
      </c>
      <c r="T42" s="22">
        <v>0</v>
      </c>
      <c r="U42" s="22">
        <v>0</v>
      </c>
      <c r="V42" s="22">
        <v>0</v>
      </c>
      <c r="W42" s="22">
        <v>1182683</v>
      </c>
      <c r="X42" s="22">
        <v>1243044</v>
      </c>
      <c r="Y42" s="22">
        <v>-60361</v>
      </c>
      <c r="Z42" s="23">
        <v>-4.8559021241404166</v>
      </c>
      <c r="AA42" s="20">
        <v>1657391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1257958</v>
      </c>
      <c r="D44" s="20">
        <v>0</v>
      </c>
      <c r="E44" s="21">
        <v>1280424</v>
      </c>
      <c r="F44" s="22">
        <v>1280424</v>
      </c>
      <c r="G44" s="22">
        <v>13245</v>
      </c>
      <c r="H44" s="22">
        <v>71828</v>
      </c>
      <c r="I44" s="22">
        <v>120964</v>
      </c>
      <c r="J44" s="22">
        <v>206037</v>
      </c>
      <c r="K44" s="22">
        <v>74379</v>
      </c>
      <c r="L44" s="22">
        <v>62101</v>
      </c>
      <c r="M44" s="22">
        <v>45867</v>
      </c>
      <c r="N44" s="22">
        <v>182347</v>
      </c>
      <c r="O44" s="22">
        <v>131832</v>
      </c>
      <c r="P44" s="22">
        <v>143720</v>
      </c>
      <c r="Q44" s="22">
        <v>325179</v>
      </c>
      <c r="R44" s="22">
        <v>600731</v>
      </c>
      <c r="S44" s="22">
        <v>0</v>
      </c>
      <c r="T44" s="22">
        <v>0</v>
      </c>
      <c r="U44" s="22">
        <v>0</v>
      </c>
      <c r="V44" s="22">
        <v>0</v>
      </c>
      <c r="W44" s="22">
        <v>989115</v>
      </c>
      <c r="X44" s="22">
        <v>960318</v>
      </c>
      <c r="Y44" s="22">
        <v>28797</v>
      </c>
      <c r="Z44" s="23">
        <v>2.9986941825520299</v>
      </c>
      <c r="AA44" s="20">
        <v>1280424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55853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41886</v>
      </c>
      <c r="Y45" s="22">
        <v>-41886</v>
      </c>
      <c r="Z45" s="23">
        <v>-100</v>
      </c>
      <c r="AA45" s="20">
        <v>55853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1905831</v>
      </c>
      <c r="D47" s="20">
        <v>0</v>
      </c>
      <c r="E47" s="21">
        <v>2006702</v>
      </c>
      <c r="F47" s="22">
        <v>1990891</v>
      </c>
      <c r="G47" s="22">
        <v>100685</v>
      </c>
      <c r="H47" s="22">
        <v>89016</v>
      </c>
      <c r="I47" s="22">
        <v>117454</v>
      </c>
      <c r="J47" s="22">
        <v>307155</v>
      </c>
      <c r="K47" s="22">
        <v>111870</v>
      </c>
      <c r="L47" s="22">
        <v>119326</v>
      </c>
      <c r="M47" s="22">
        <v>220925</v>
      </c>
      <c r="N47" s="22">
        <v>452121</v>
      </c>
      <c r="O47" s="22">
        <v>109206</v>
      </c>
      <c r="P47" s="22">
        <v>179909</v>
      </c>
      <c r="Q47" s="22">
        <v>106224</v>
      </c>
      <c r="R47" s="22">
        <v>395339</v>
      </c>
      <c r="S47" s="22">
        <v>0</v>
      </c>
      <c r="T47" s="22">
        <v>0</v>
      </c>
      <c r="U47" s="22">
        <v>0</v>
      </c>
      <c r="V47" s="22">
        <v>0</v>
      </c>
      <c r="W47" s="22">
        <v>1154615</v>
      </c>
      <c r="X47" s="22">
        <v>1493172</v>
      </c>
      <c r="Y47" s="22">
        <v>-338557</v>
      </c>
      <c r="Z47" s="23">
        <v>-22.673677245488129</v>
      </c>
      <c r="AA47" s="20">
        <v>1990891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18054867</v>
      </c>
      <c r="D50" s="29">
        <f t="shared" ref="D50:Y50" si="1">SUM(D37:D49)</f>
        <v>0</v>
      </c>
      <c r="E50" s="30">
        <f t="shared" si="1"/>
        <v>20807045</v>
      </c>
      <c r="F50" s="31">
        <f t="shared" si="1"/>
        <v>22241309</v>
      </c>
      <c r="G50" s="31">
        <f t="shared" si="1"/>
        <v>1271442</v>
      </c>
      <c r="H50" s="31">
        <f t="shared" si="1"/>
        <v>1397561</v>
      </c>
      <c r="I50" s="31">
        <f t="shared" si="1"/>
        <v>1725883</v>
      </c>
      <c r="J50" s="31">
        <f t="shared" si="1"/>
        <v>4394886</v>
      </c>
      <c r="K50" s="31">
        <f t="shared" si="1"/>
        <v>1347894</v>
      </c>
      <c r="L50" s="31">
        <f t="shared" si="1"/>
        <v>1883950</v>
      </c>
      <c r="M50" s="31">
        <f t="shared" si="1"/>
        <v>1837115</v>
      </c>
      <c r="N50" s="31">
        <f t="shared" si="1"/>
        <v>5068959</v>
      </c>
      <c r="O50" s="31">
        <f t="shared" si="1"/>
        <v>1502302</v>
      </c>
      <c r="P50" s="31">
        <f t="shared" si="1"/>
        <v>1675155</v>
      </c>
      <c r="Q50" s="31">
        <f t="shared" si="1"/>
        <v>1736478</v>
      </c>
      <c r="R50" s="31">
        <f t="shared" si="1"/>
        <v>4913935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14377780</v>
      </c>
      <c r="X50" s="31">
        <f t="shared" si="1"/>
        <v>16680987</v>
      </c>
      <c r="Y50" s="31">
        <f t="shared" si="1"/>
        <v>-2303207</v>
      </c>
      <c r="Z50" s="32">
        <f>+IF(X50&lt;&gt;0,+(Y50/X50)*100,0)</f>
        <v>-13.807378424310265</v>
      </c>
      <c r="AA50" s="29">
        <f>SUM(AA37:AA49)</f>
        <v>22241309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10475141</v>
      </c>
      <c r="D51" s="39">
        <f t="shared" si="2"/>
        <v>0</v>
      </c>
      <c r="E51" s="40">
        <f t="shared" si="2"/>
        <v>24158000</v>
      </c>
      <c r="F51" s="41">
        <f t="shared" si="2"/>
        <v>21066123</v>
      </c>
      <c r="G51" s="41">
        <f t="shared" si="2"/>
        <v>723075</v>
      </c>
      <c r="H51" s="41">
        <f t="shared" si="2"/>
        <v>581035</v>
      </c>
      <c r="I51" s="41">
        <f t="shared" si="2"/>
        <v>110688</v>
      </c>
      <c r="J51" s="41">
        <f t="shared" si="2"/>
        <v>1414798</v>
      </c>
      <c r="K51" s="41">
        <f t="shared" si="2"/>
        <v>475440</v>
      </c>
      <c r="L51" s="41">
        <f t="shared" si="2"/>
        <v>-1560107</v>
      </c>
      <c r="M51" s="41">
        <f t="shared" si="2"/>
        <v>1220436</v>
      </c>
      <c r="N51" s="41">
        <f t="shared" si="2"/>
        <v>135769</v>
      </c>
      <c r="O51" s="41">
        <f t="shared" si="2"/>
        <v>1491681</v>
      </c>
      <c r="P51" s="41">
        <f t="shared" si="2"/>
        <v>1070542</v>
      </c>
      <c r="Q51" s="41">
        <f t="shared" si="2"/>
        <v>1094873</v>
      </c>
      <c r="R51" s="41">
        <f t="shared" si="2"/>
        <v>3657096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5207663</v>
      </c>
      <c r="X51" s="41">
        <f t="shared" si="2"/>
        <v>15799590</v>
      </c>
      <c r="Y51" s="41">
        <f t="shared" si="2"/>
        <v>-10591927</v>
      </c>
      <c r="Z51" s="42">
        <f>+IF(X51&lt;&gt;0,+(Y51/X51)*100,0)</f>
        <v>-67.039252284394721</v>
      </c>
      <c r="AA51" s="39">
        <f>+AA35-AA50</f>
        <v>21066123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10475141</v>
      </c>
      <c r="D54" s="48">
        <f t="shared" si="3"/>
        <v>0</v>
      </c>
      <c r="E54" s="49">
        <f t="shared" si="3"/>
        <v>24158000</v>
      </c>
      <c r="F54" s="50">
        <f t="shared" si="3"/>
        <v>21066123</v>
      </c>
      <c r="G54" s="50">
        <f t="shared" si="3"/>
        <v>723075</v>
      </c>
      <c r="H54" s="50">
        <f t="shared" si="3"/>
        <v>581035</v>
      </c>
      <c r="I54" s="50">
        <f t="shared" si="3"/>
        <v>110688</v>
      </c>
      <c r="J54" s="50">
        <f t="shared" si="3"/>
        <v>1414798</v>
      </c>
      <c r="K54" s="50">
        <f t="shared" si="3"/>
        <v>475440</v>
      </c>
      <c r="L54" s="50">
        <f t="shared" si="3"/>
        <v>-1560107</v>
      </c>
      <c r="M54" s="50">
        <f t="shared" si="3"/>
        <v>1220436</v>
      </c>
      <c r="N54" s="50">
        <f t="shared" si="3"/>
        <v>135769</v>
      </c>
      <c r="O54" s="50">
        <f t="shared" si="3"/>
        <v>1491681</v>
      </c>
      <c r="P54" s="50">
        <f t="shared" si="3"/>
        <v>1070542</v>
      </c>
      <c r="Q54" s="50">
        <f t="shared" si="3"/>
        <v>1094873</v>
      </c>
      <c r="R54" s="50">
        <f t="shared" si="3"/>
        <v>3657096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5207663</v>
      </c>
      <c r="X54" s="50">
        <f t="shared" si="3"/>
        <v>15799590</v>
      </c>
      <c r="Y54" s="50">
        <f t="shared" si="3"/>
        <v>-10591927</v>
      </c>
      <c r="Z54" s="51">
        <f>+IF(X54&lt;&gt;0,+(Y54/X54)*100,0)</f>
        <v>-67.039252284394721</v>
      </c>
      <c r="AA54" s="48">
        <f>SUM(AA51:AA53)</f>
        <v>21066123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10475141</v>
      </c>
      <c r="D56" s="54">
        <f>+D54-D55</f>
        <v>0</v>
      </c>
      <c r="E56" s="55">
        <f t="shared" si="4"/>
        <v>24158000</v>
      </c>
      <c r="F56" s="56">
        <f t="shared" si="4"/>
        <v>21066123</v>
      </c>
      <c r="G56" s="56">
        <f t="shared" si="4"/>
        <v>723075</v>
      </c>
      <c r="H56" s="56">
        <f t="shared" si="4"/>
        <v>581035</v>
      </c>
      <c r="I56" s="56">
        <f t="shared" si="4"/>
        <v>110688</v>
      </c>
      <c r="J56" s="56">
        <f t="shared" si="4"/>
        <v>1414798</v>
      </c>
      <c r="K56" s="56">
        <f t="shared" si="4"/>
        <v>475440</v>
      </c>
      <c r="L56" s="56">
        <f t="shared" si="4"/>
        <v>-1560107</v>
      </c>
      <c r="M56" s="56">
        <f t="shared" si="4"/>
        <v>1220436</v>
      </c>
      <c r="N56" s="56">
        <f t="shared" si="4"/>
        <v>135769</v>
      </c>
      <c r="O56" s="56">
        <f t="shared" si="4"/>
        <v>1491681</v>
      </c>
      <c r="P56" s="56">
        <f t="shared" si="4"/>
        <v>1070542</v>
      </c>
      <c r="Q56" s="56">
        <f t="shared" si="4"/>
        <v>1094873</v>
      </c>
      <c r="R56" s="56">
        <f t="shared" si="4"/>
        <v>3657096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5207663</v>
      </c>
      <c r="X56" s="56">
        <f t="shared" si="4"/>
        <v>15799590</v>
      </c>
      <c r="Y56" s="56">
        <f t="shared" si="4"/>
        <v>-10591927</v>
      </c>
      <c r="Z56" s="57">
        <f>+IF(X56&lt;&gt;0,+(Y56/X56)*100,0)</f>
        <v>-67.039252284394721</v>
      </c>
      <c r="AA56" s="54">
        <f>+AA54-AA55</f>
        <v>21066123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10475141</v>
      </c>
      <c r="D59" s="48">
        <f>SUM(D56:D58)</f>
        <v>0</v>
      </c>
      <c r="E59" s="49">
        <f t="shared" si="5"/>
        <v>24158000</v>
      </c>
      <c r="F59" s="50">
        <f t="shared" si="5"/>
        <v>21066123</v>
      </c>
      <c r="G59" s="50">
        <f t="shared" si="5"/>
        <v>723075</v>
      </c>
      <c r="H59" s="50">
        <f t="shared" si="5"/>
        <v>581035</v>
      </c>
      <c r="I59" s="50">
        <f t="shared" si="5"/>
        <v>110688</v>
      </c>
      <c r="J59" s="50">
        <f t="shared" si="5"/>
        <v>1414798</v>
      </c>
      <c r="K59" s="50">
        <f t="shared" si="5"/>
        <v>475440</v>
      </c>
      <c r="L59" s="50">
        <f t="shared" si="5"/>
        <v>-1560107</v>
      </c>
      <c r="M59" s="50">
        <f t="shared" si="5"/>
        <v>1220436</v>
      </c>
      <c r="N59" s="50">
        <f t="shared" si="5"/>
        <v>135769</v>
      </c>
      <c r="O59" s="50">
        <f t="shared" si="5"/>
        <v>1491681</v>
      </c>
      <c r="P59" s="50">
        <f t="shared" si="5"/>
        <v>1070542</v>
      </c>
      <c r="Q59" s="50">
        <f t="shared" si="5"/>
        <v>1094873</v>
      </c>
      <c r="R59" s="50">
        <f t="shared" si="5"/>
        <v>3657096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5207663</v>
      </c>
      <c r="X59" s="50">
        <f t="shared" si="5"/>
        <v>15799590</v>
      </c>
      <c r="Y59" s="50">
        <f t="shared" si="5"/>
        <v>-10591927</v>
      </c>
      <c r="Z59" s="51">
        <f>+IF(X59&lt;&gt;0,+(Y59/X59)*100,0)</f>
        <v>-67.039252284394721</v>
      </c>
      <c r="AA59" s="48">
        <f>SUM(AA56:AA58)</f>
        <v>21066123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10475141</v>
      </c>
      <c r="D62" s="65">
        <f>SUM(D59:D61)</f>
        <v>0</v>
      </c>
      <c r="E62" s="66">
        <f t="shared" si="6"/>
        <v>24158000</v>
      </c>
      <c r="F62" s="67">
        <f t="shared" si="6"/>
        <v>21066123</v>
      </c>
      <c r="G62" s="67">
        <f t="shared" si="6"/>
        <v>723075</v>
      </c>
      <c r="H62" s="67">
        <f t="shared" si="6"/>
        <v>581035</v>
      </c>
      <c r="I62" s="67">
        <f t="shared" si="6"/>
        <v>110688</v>
      </c>
      <c r="J62" s="67">
        <f t="shared" si="6"/>
        <v>1414798</v>
      </c>
      <c r="K62" s="67">
        <f t="shared" si="6"/>
        <v>475440</v>
      </c>
      <c r="L62" s="67">
        <f t="shared" si="6"/>
        <v>-1560107</v>
      </c>
      <c r="M62" s="67">
        <f t="shared" si="6"/>
        <v>1220436</v>
      </c>
      <c r="N62" s="67">
        <f t="shared" si="6"/>
        <v>135769</v>
      </c>
      <c r="O62" s="67">
        <f t="shared" si="6"/>
        <v>1491681</v>
      </c>
      <c r="P62" s="67">
        <f t="shared" si="6"/>
        <v>1070542</v>
      </c>
      <c r="Q62" s="67">
        <f t="shared" si="6"/>
        <v>1094873</v>
      </c>
      <c r="R62" s="67">
        <f t="shared" si="6"/>
        <v>3657096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5207663</v>
      </c>
      <c r="X62" s="67">
        <f t="shared" si="6"/>
        <v>15799590</v>
      </c>
      <c r="Y62" s="67">
        <f t="shared" si="6"/>
        <v>-10591927</v>
      </c>
      <c r="Z62" s="68">
        <f>+IF(X62&lt;&gt;0,+(Y62/X62)*100,0)</f>
        <v>-67.039252284394721</v>
      </c>
      <c r="AA62" s="65">
        <f>SUM(AA59:AA61)</f>
        <v>21066123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3246965</v>
      </c>
      <c r="D9" s="20">
        <v>0</v>
      </c>
      <c r="E9" s="21">
        <v>3032692</v>
      </c>
      <c r="F9" s="22">
        <v>3429936</v>
      </c>
      <c r="G9" s="22">
        <v>305179</v>
      </c>
      <c r="H9" s="22">
        <v>293745</v>
      </c>
      <c r="I9" s="22">
        <v>295690</v>
      </c>
      <c r="J9" s="22">
        <v>894614</v>
      </c>
      <c r="K9" s="22">
        <v>268798</v>
      </c>
      <c r="L9" s="22">
        <v>283201</v>
      </c>
      <c r="M9" s="22">
        <v>268906</v>
      </c>
      <c r="N9" s="22">
        <v>820905</v>
      </c>
      <c r="O9" s="22">
        <v>283305</v>
      </c>
      <c r="P9" s="22">
        <v>286043</v>
      </c>
      <c r="Q9" s="22">
        <v>282736</v>
      </c>
      <c r="R9" s="22">
        <v>852084</v>
      </c>
      <c r="S9" s="22">
        <v>0</v>
      </c>
      <c r="T9" s="22">
        <v>0</v>
      </c>
      <c r="U9" s="22">
        <v>0</v>
      </c>
      <c r="V9" s="22">
        <v>0</v>
      </c>
      <c r="W9" s="22">
        <v>2567603</v>
      </c>
      <c r="X9" s="22">
        <v>2356868</v>
      </c>
      <c r="Y9" s="22">
        <v>210735</v>
      </c>
      <c r="Z9" s="23">
        <v>8.9413153388310249</v>
      </c>
      <c r="AA9" s="20">
        <v>3429936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517618</v>
      </c>
      <c r="D13" s="20">
        <v>0</v>
      </c>
      <c r="E13" s="21">
        <v>437498</v>
      </c>
      <c r="F13" s="22">
        <v>663593</v>
      </c>
      <c r="G13" s="22">
        <v>41895</v>
      </c>
      <c r="H13" s="22">
        <v>42900</v>
      </c>
      <c r="I13" s="22">
        <v>43707</v>
      </c>
      <c r="J13" s="22">
        <v>128502</v>
      </c>
      <c r="K13" s="22">
        <v>44239</v>
      </c>
      <c r="L13" s="22">
        <v>45056</v>
      </c>
      <c r="M13" s="22">
        <v>46079</v>
      </c>
      <c r="N13" s="22">
        <v>135374</v>
      </c>
      <c r="O13" s="22">
        <v>43460</v>
      </c>
      <c r="P13" s="22">
        <v>43363</v>
      </c>
      <c r="Q13" s="22">
        <v>43860</v>
      </c>
      <c r="R13" s="22">
        <v>130683</v>
      </c>
      <c r="S13" s="22">
        <v>0</v>
      </c>
      <c r="T13" s="22">
        <v>0</v>
      </c>
      <c r="U13" s="22">
        <v>0</v>
      </c>
      <c r="V13" s="22">
        <v>0</v>
      </c>
      <c r="W13" s="22">
        <v>394559</v>
      </c>
      <c r="X13" s="22">
        <v>416654</v>
      </c>
      <c r="Y13" s="22">
        <v>-22095</v>
      </c>
      <c r="Z13" s="23">
        <v>-5.3029612100207846</v>
      </c>
      <c r="AA13" s="20">
        <v>663593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3764583</v>
      </c>
      <c r="D35" s="29">
        <f t="shared" ref="D35:Y35" si="0">SUM(D6:D34)</f>
        <v>0</v>
      </c>
      <c r="E35" s="30">
        <f t="shared" si="0"/>
        <v>3470190</v>
      </c>
      <c r="F35" s="31">
        <f t="shared" si="0"/>
        <v>4093529</v>
      </c>
      <c r="G35" s="31">
        <f t="shared" si="0"/>
        <v>347074</v>
      </c>
      <c r="H35" s="31">
        <f t="shared" si="0"/>
        <v>336645</v>
      </c>
      <c r="I35" s="31">
        <f t="shared" si="0"/>
        <v>339397</v>
      </c>
      <c r="J35" s="31">
        <f t="shared" si="0"/>
        <v>1023116</v>
      </c>
      <c r="K35" s="31">
        <f t="shared" si="0"/>
        <v>313037</v>
      </c>
      <c r="L35" s="31">
        <f t="shared" si="0"/>
        <v>328257</v>
      </c>
      <c r="M35" s="31">
        <f t="shared" si="0"/>
        <v>314985</v>
      </c>
      <c r="N35" s="31">
        <f t="shared" si="0"/>
        <v>956279</v>
      </c>
      <c r="O35" s="31">
        <f t="shared" si="0"/>
        <v>326765</v>
      </c>
      <c r="P35" s="31">
        <f t="shared" si="0"/>
        <v>329406</v>
      </c>
      <c r="Q35" s="31">
        <f t="shared" si="0"/>
        <v>326596</v>
      </c>
      <c r="R35" s="31">
        <f t="shared" si="0"/>
        <v>982767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2962162</v>
      </c>
      <c r="X35" s="31">
        <f t="shared" si="0"/>
        <v>2773522</v>
      </c>
      <c r="Y35" s="31">
        <f t="shared" si="0"/>
        <v>188640</v>
      </c>
      <c r="Z35" s="32">
        <f>+IF(X35&lt;&gt;0,+(Y35/X35)*100,0)</f>
        <v>6.801460381421168</v>
      </c>
      <c r="AA35" s="29">
        <f>SUM(AA6:AA34)</f>
        <v>4093529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12798903</v>
      </c>
      <c r="D37" s="20">
        <v>0</v>
      </c>
      <c r="E37" s="21">
        <v>5228124</v>
      </c>
      <c r="F37" s="22">
        <v>6355452</v>
      </c>
      <c r="G37" s="22">
        <v>348458</v>
      </c>
      <c r="H37" s="22">
        <v>526965</v>
      </c>
      <c r="I37" s="22">
        <v>525264</v>
      </c>
      <c r="J37" s="22">
        <v>1400687</v>
      </c>
      <c r="K37" s="22">
        <v>526679</v>
      </c>
      <c r="L37" s="22">
        <v>549220</v>
      </c>
      <c r="M37" s="22">
        <v>558591</v>
      </c>
      <c r="N37" s="22">
        <v>1634490</v>
      </c>
      <c r="O37" s="22">
        <v>558826</v>
      </c>
      <c r="P37" s="22">
        <v>556662</v>
      </c>
      <c r="Q37" s="22">
        <v>576639</v>
      </c>
      <c r="R37" s="22">
        <v>1692127</v>
      </c>
      <c r="S37" s="22">
        <v>0</v>
      </c>
      <c r="T37" s="22">
        <v>0</v>
      </c>
      <c r="U37" s="22">
        <v>0</v>
      </c>
      <c r="V37" s="22">
        <v>0</v>
      </c>
      <c r="W37" s="22">
        <v>4727304</v>
      </c>
      <c r="X37" s="22">
        <v>4357667</v>
      </c>
      <c r="Y37" s="22">
        <v>369637</v>
      </c>
      <c r="Z37" s="23">
        <v>8.4824517339209251</v>
      </c>
      <c r="AA37" s="20">
        <v>6355452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720948</v>
      </c>
      <c r="D40" s="20">
        <v>0</v>
      </c>
      <c r="E40" s="21">
        <v>434782</v>
      </c>
      <c r="F40" s="22">
        <v>434782</v>
      </c>
      <c r="G40" s="22">
        <v>0</v>
      </c>
      <c r="H40" s="22">
        <v>800</v>
      </c>
      <c r="I40" s="22">
        <v>712</v>
      </c>
      <c r="J40" s="22">
        <v>1512</v>
      </c>
      <c r="K40" s="22">
        <v>976</v>
      </c>
      <c r="L40" s="22">
        <v>223321</v>
      </c>
      <c r="M40" s="22">
        <v>0</v>
      </c>
      <c r="N40" s="22">
        <v>224297</v>
      </c>
      <c r="O40" s="22">
        <v>0</v>
      </c>
      <c r="P40" s="22">
        <v>29910</v>
      </c>
      <c r="Q40" s="22">
        <v>623</v>
      </c>
      <c r="R40" s="22">
        <v>30533</v>
      </c>
      <c r="S40" s="22">
        <v>0</v>
      </c>
      <c r="T40" s="22">
        <v>0</v>
      </c>
      <c r="U40" s="22">
        <v>0</v>
      </c>
      <c r="V40" s="22">
        <v>0</v>
      </c>
      <c r="W40" s="22">
        <v>256342</v>
      </c>
      <c r="X40" s="22">
        <v>218332</v>
      </c>
      <c r="Y40" s="22">
        <v>38010</v>
      </c>
      <c r="Z40" s="23">
        <v>17.409266621475549</v>
      </c>
      <c r="AA40" s="20">
        <v>434782</v>
      </c>
    </row>
    <row r="41" spans="1:27" x14ac:dyDescent="0.25">
      <c r="A41" s="19" t="s">
        <v>67</v>
      </c>
      <c r="B41" s="15" t="s">
        <v>32</v>
      </c>
      <c r="C41" s="20">
        <v>574036</v>
      </c>
      <c r="D41" s="20">
        <v>0</v>
      </c>
      <c r="E41" s="21">
        <v>1500000</v>
      </c>
      <c r="F41" s="22">
        <v>1500000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</v>
      </c>
      <c r="Y41" s="22">
        <v>-1125000</v>
      </c>
      <c r="Z41" s="23">
        <v>-100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679569</v>
      </c>
      <c r="D42" s="20">
        <v>0</v>
      </c>
      <c r="E42" s="21">
        <v>840000</v>
      </c>
      <c r="F42" s="22">
        <v>840000</v>
      </c>
      <c r="G42" s="22">
        <v>67365</v>
      </c>
      <c r="H42" s="22">
        <v>54463</v>
      </c>
      <c r="I42" s="22">
        <v>58827</v>
      </c>
      <c r="J42" s="22">
        <v>180655</v>
      </c>
      <c r="K42" s="22">
        <v>60787</v>
      </c>
      <c r="L42" s="22">
        <v>44490</v>
      </c>
      <c r="M42" s="22">
        <v>57934</v>
      </c>
      <c r="N42" s="22">
        <v>163211</v>
      </c>
      <c r="O42" s="22">
        <v>57934</v>
      </c>
      <c r="P42" s="22">
        <v>52327</v>
      </c>
      <c r="Q42" s="22">
        <v>57934</v>
      </c>
      <c r="R42" s="22">
        <v>168195</v>
      </c>
      <c r="S42" s="22">
        <v>0</v>
      </c>
      <c r="T42" s="22">
        <v>0</v>
      </c>
      <c r="U42" s="22">
        <v>0</v>
      </c>
      <c r="V42" s="22">
        <v>0</v>
      </c>
      <c r="W42" s="22">
        <v>512061</v>
      </c>
      <c r="X42" s="22">
        <v>630000</v>
      </c>
      <c r="Y42" s="22">
        <v>-117939</v>
      </c>
      <c r="Z42" s="23">
        <v>-18.720476190476191</v>
      </c>
      <c r="AA42" s="20">
        <v>840000</v>
      </c>
    </row>
    <row r="43" spans="1:27" x14ac:dyDescent="0.25">
      <c r="A43" s="19" t="s">
        <v>69</v>
      </c>
      <c r="B43" s="15" t="s">
        <v>32</v>
      </c>
      <c r="C43" s="20">
        <v>1037845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1245689</v>
      </c>
      <c r="D44" s="20">
        <v>0</v>
      </c>
      <c r="E44" s="21">
        <v>782607</v>
      </c>
      <c r="F44" s="22">
        <v>565216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207000</v>
      </c>
      <c r="M44" s="22">
        <v>0</v>
      </c>
      <c r="N44" s="22">
        <v>207000</v>
      </c>
      <c r="O44" s="22">
        <v>0</v>
      </c>
      <c r="P44" s="22">
        <v>913</v>
      </c>
      <c r="Q44" s="22">
        <v>57108</v>
      </c>
      <c r="R44" s="22">
        <v>58021</v>
      </c>
      <c r="S44" s="22">
        <v>0</v>
      </c>
      <c r="T44" s="22">
        <v>0</v>
      </c>
      <c r="U44" s="22">
        <v>0</v>
      </c>
      <c r="V44" s="22">
        <v>0</v>
      </c>
      <c r="W44" s="22">
        <v>265021</v>
      </c>
      <c r="X44" s="22">
        <v>218331</v>
      </c>
      <c r="Y44" s="22">
        <v>46690</v>
      </c>
      <c r="Z44" s="23">
        <v>21.384961365999331</v>
      </c>
      <c r="AA44" s="20">
        <v>565216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637754</v>
      </c>
      <c r="D46" s="20">
        <v>0</v>
      </c>
      <c r="E46" s="21">
        <v>287000</v>
      </c>
      <c r="F46" s="22">
        <v>287000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452511</v>
      </c>
      <c r="P46" s="22">
        <v>78208</v>
      </c>
      <c r="Q46" s="22">
        <v>12417</v>
      </c>
      <c r="R46" s="22">
        <v>543136</v>
      </c>
      <c r="S46" s="22">
        <v>0</v>
      </c>
      <c r="T46" s="22">
        <v>0</v>
      </c>
      <c r="U46" s="22">
        <v>0</v>
      </c>
      <c r="V46" s="22">
        <v>0</v>
      </c>
      <c r="W46" s="22">
        <v>543136</v>
      </c>
      <c r="X46" s="22">
        <v>215244</v>
      </c>
      <c r="Y46" s="22">
        <v>327892</v>
      </c>
      <c r="Z46" s="23">
        <v>152.33502443738269</v>
      </c>
      <c r="AA46" s="20">
        <v>287000</v>
      </c>
    </row>
    <row r="47" spans="1:27" x14ac:dyDescent="0.25">
      <c r="A47" s="19" t="s">
        <v>73</v>
      </c>
      <c r="B47" s="15" t="s">
        <v>32</v>
      </c>
      <c r="C47" s="20">
        <v>1204100</v>
      </c>
      <c r="D47" s="20">
        <v>0</v>
      </c>
      <c r="E47" s="21">
        <v>913043</v>
      </c>
      <c r="F47" s="22">
        <v>2100760</v>
      </c>
      <c r="G47" s="22">
        <v>0</v>
      </c>
      <c r="H47" s="22">
        <v>0</v>
      </c>
      <c r="I47" s="22">
        <v>0</v>
      </c>
      <c r="J47" s="22">
        <v>0</v>
      </c>
      <c r="K47" s="22">
        <v>707275</v>
      </c>
      <c r="L47" s="22">
        <v>35560</v>
      </c>
      <c r="M47" s="22">
        <v>721780</v>
      </c>
      <c r="N47" s="22">
        <v>1464615</v>
      </c>
      <c r="O47" s="22">
        <v>27960</v>
      </c>
      <c r="P47" s="22">
        <v>72800</v>
      </c>
      <c r="Q47" s="22">
        <v>121590</v>
      </c>
      <c r="R47" s="22">
        <v>222350</v>
      </c>
      <c r="S47" s="22">
        <v>0</v>
      </c>
      <c r="T47" s="22">
        <v>0</v>
      </c>
      <c r="U47" s="22">
        <v>0</v>
      </c>
      <c r="V47" s="22">
        <v>0</v>
      </c>
      <c r="W47" s="22">
        <v>1686965</v>
      </c>
      <c r="X47" s="22">
        <v>1449526</v>
      </c>
      <c r="Y47" s="22">
        <v>237439</v>
      </c>
      <c r="Z47" s="23">
        <v>16.380458163565194</v>
      </c>
      <c r="AA47" s="20">
        <v>2100760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18898844</v>
      </c>
      <c r="D50" s="29">
        <f t="shared" ref="D50:Y50" si="1">SUM(D37:D49)</f>
        <v>0</v>
      </c>
      <c r="E50" s="30">
        <f t="shared" si="1"/>
        <v>9985556</v>
      </c>
      <c r="F50" s="31">
        <f t="shared" si="1"/>
        <v>12083210</v>
      </c>
      <c r="G50" s="31">
        <f t="shared" si="1"/>
        <v>415823</v>
      </c>
      <c r="H50" s="31">
        <f t="shared" si="1"/>
        <v>582228</v>
      </c>
      <c r="I50" s="31">
        <f t="shared" si="1"/>
        <v>584803</v>
      </c>
      <c r="J50" s="31">
        <f t="shared" si="1"/>
        <v>1582854</v>
      </c>
      <c r="K50" s="31">
        <f t="shared" si="1"/>
        <v>1295717</v>
      </c>
      <c r="L50" s="31">
        <f t="shared" si="1"/>
        <v>1059591</v>
      </c>
      <c r="M50" s="31">
        <f t="shared" si="1"/>
        <v>1338305</v>
      </c>
      <c r="N50" s="31">
        <f t="shared" si="1"/>
        <v>3693613</v>
      </c>
      <c r="O50" s="31">
        <f t="shared" si="1"/>
        <v>1097231</v>
      </c>
      <c r="P50" s="31">
        <f t="shared" si="1"/>
        <v>790820</v>
      </c>
      <c r="Q50" s="31">
        <f t="shared" si="1"/>
        <v>826311</v>
      </c>
      <c r="R50" s="31">
        <f t="shared" si="1"/>
        <v>2714362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7990829</v>
      </c>
      <c r="X50" s="31">
        <f t="shared" si="1"/>
        <v>8214100</v>
      </c>
      <c r="Y50" s="31">
        <f t="shared" si="1"/>
        <v>-223271</v>
      </c>
      <c r="Z50" s="32">
        <f>+IF(X50&lt;&gt;0,+(Y50/X50)*100,0)</f>
        <v>-2.7181431928026201</v>
      </c>
      <c r="AA50" s="29">
        <f>SUM(AA37:AA49)</f>
        <v>12083210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-15134261</v>
      </c>
      <c r="D51" s="39">
        <f t="shared" si="2"/>
        <v>0</v>
      </c>
      <c r="E51" s="40">
        <f t="shared" si="2"/>
        <v>-6515366</v>
      </c>
      <c r="F51" s="41">
        <f t="shared" si="2"/>
        <v>-7989681</v>
      </c>
      <c r="G51" s="41">
        <f t="shared" si="2"/>
        <v>-68749</v>
      </c>
      <c r="H51" s="41">
        <f t="shared" si="2"/>
        <v>-245583</v>
      </c>
      <c r="I51" s="41">
        <f t="shared" si="2"/>
        <v>-245406</v>
      </c>
      <c r="J51" s="41">
        <f t="shared" si="2"/>
        <v>-559738</v>
      </c>
      <c r="K51" s="41">
        <f t="shared" si="2"/>
        <v>-982680</v>
      </c>
      <c r="L51" s="41">
        <f t="shared" si="2"/>
        <v>-731334</v>
      </c>
      <c r="M51" s="41">
        <f t="shared" si="2"/>
        <v>-1023320</v>
      </c>
      <c r="N51" s="41">
        <f t="shared" si="2"/>
        <v>-2737334</v>
      </c>
      <c r="O51" s="41">
        <f t="shared" si="2"/>
        <v>-770466</v>
      </c>
      <c r="P51" s="41">
        <f t="shared" si="2"/>
        <v>-461414</v>
      </c>
      <c r="Q51" s="41">
        <f t="shared" si="2"/>
        <v>-499715</v>
      </c>
      <c r="R51" s="41">
        <f t="shared" si="2"/>
        <v>-1731595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-5028667</v>
      </c>
      <c r="X51" s="41">
        <f t="shared" si="2"/>
        <v>-5440578</v>
      </c>
      <c r="Y51" s="41">
        <f t="shared" si="2"/>
        <v>411911</v>
      </c>
      <c r="Z51" s="42">
        <f>+IF(X51&lt;&gt;0,+(Y51/X51)*100,0)</f>
        <v>-7.5710889541515627</v>
      </c>
      <c r="AA51" s="39">
        <f>+AA35-AA50</f>
        <v>-7989681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-15134261</v>
      </c>
      <c r="D54" s="48">
        <f t="shared" si="3"/>
        <v>0</v>
      </c>
      <c r="E54" s="49">
        <f t="shared" si="3"/>
        <v>-6515366</v>
      </c>
      <c r="F54" s="50">
        <f t="shared" si="3"/>
        <v>-7989681</v>
      </c>
      <c r="G54" s="50">
        <f t="shared" si="3"/>
        <v>-68749</v>
      </c>
      <c r="H54" s="50">
        <f t="shared" si="3"/>
        <v>-245583</v>
      </c>
      <c r="I54" s="50">
        <f t="shared" si="3"/>
        <v>-245406</v>
      </c>
      <c r="J54" s="50">
        <f t="shared" si="3"/>
        <v>-559738</v>
      </c>
      <c r="K54" s="50">
        <f t="shared" si="3"/>
        <v>-982680</v>
      </c>
      <c r="L54" s="50">
        <f t="shared" si="3"/>
        <v>-731334</v>
      </c>
      <c r="M54" s="50">
        <f t="shared" si="3"/>
        <v>-1023320</v>
      </c>
      <c r="N54" s="50">
        <f t="shared" si="3"/>
        <v>-2737334</v>
      </c>
      <c r="O54" s="50">
        <f t="shared" si="3"/>
        <v>-770466</v>
      </c>
      <c r="P54" s="50">
        <f t="shared" si="3"/>
        <v>-461414</v>
      </c>
      <c r="Q54" s="50">
        <f t="shared" si="3"/>
        <v>-499715</v>
      </c>
      <c r="R54" s="50">
        <f t="shared" si="3"/>
        <v>-1731595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-5028667</v>
      </c>
      <c r="X54" s="50">
        <f t="shared" si="3"/>
        <v>-5440578</v>
      </c>
      <c r="Y54" s="50">
        <f t="shared" si="3"/>
        <v>411911</v>
      </c>
      <c r="Z54" s="51">
        <f>+IF(X54&lt;&gt;0,+(Y54/X54)*100,0)</f>
        <v>-7.5710889541515627</v>
      </c>
      <c r="AA54" s="48">
        <f>SUM(AA51:AA53)</f>
        <v>-7989681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-15134261</v>
      </c>
      <c r="D56" s="54">
        <f>+D54-D55</f>
        <v>0</v>
      </c>
      <c r="E56" s="55">
        <f t="shared" si="4"/>
        <v>-6515366</v>
      </c>
      <c r="F56" s="56">
        <f t="shared" si="4"/>
        <v>-7989681</v>
      </c>
      <c r="G56" s="56">
        <f t="shared" si="4"/>
        <v>-68749</v>
      </c>
      <c r="H56" s="56">
        <f t="shared" si="4"/>
        <v>-245583</v>
      </c>
      <c r="I56" s="56">
        <f t="shared" si="4"/>
        <v>-245406</v>
      </c>
      <c r="J56" s="56">
        <f t="shared" si="4"/>
        <v>-559738</v>
      </c>
      <c r="K56" s="56">
        <f t="shared" si="4"/>
        <v>-982680</v>
      </c>
      <c r="L56" s="56">
        <f t="shared" si="4"/>
        <v>-731334</v>
      </c>
      <c r="M56" s="56">
        <f t="shared" si="4"/>
        <v>-1023320</v>
      </c>
      <c r="N56" s="56">
        <f t="shared" si="4"/>
        <v>-2737334</v>
      </c>
      <c r="O56" s="56">
        <f t="shared" si="4"/>
        <v>-770466</v>
      </c>
      <c r="P56" s="56">
        <f t="shared" si="4"/>
        <v>-461414</v>
      </c>
      <c r="Q56" s="56">
        <f t="shared" si="4"/>
        <v>-499715</v>
      </c>
      <c r="R56" s="56">
        <f t="shared" si="4"/>
        <v>-1731595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-5028667</v>
      </c>
      <c r="X56" s="56">
        <f t="shared" si="4"/>
        <v>-5440578</v>
      </c>
      <c r="Y56" s="56">
        <f t="shared" si="4"/>
        <v>411911</v>
      </c>
      <c r="Z56" s="57">
        <f>+IF(X56&lt;&gt;0,+(Y56/X56)*100,0)</f>
        <v>-7.5710889541515627</v>
      </c>
      <c r="AA56" s="54">
        <f>+AA54-AA55</f>
        <v>-7989681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-15134261</v>
      </c>
      <c r="D59" s="48">
        <f>SUM(D56:D58)</f>
        <v>0</v>
      </c>
      <c r="E59" s="49">
        <f t="shared" si="5"/>
        <v>-6515366</v>
      </c>
      <c r="F59" s="50">
        <f t="shared" si="5"/>
        <v>-7989681</v>
      </c>
      <c r="G59" s="50">
        <f t="shared" si="5"/>
        <v>-68749</v>
      </c>
      <c r="H59" s="50">
        <f t="shared" si="5"/>
        <v>-245583</v>
      </c>
      <c r="I59" s="50">
        <f t="shared" si="5"/>
        <v>-245406</v>
      </c>
      <c r="J59" s="50">
        <f t="shared" si="5"/>
        <v>-559738</v>
      </c>
      <c r="K59" s="50">
        <f t="shared" si="5"/>
        <v>-982680</v>
      </c>
      <c r="L59" s="50">
        <f t="shared" si="5"/>
        <v>-731334</v>
      </c>
      <c r="M59" s="50">
        <f t="shared" si="5"/>
        <v>-1023320</v>
      </c>
      <c r="N59" s="50">
        <f t="shared" si="5"/>
        <v>-2737334</v>
      </c>
      <c r="O59" s="50">
        <f t="shared" si="5"/>
        <v>-770466</v>
      </c>
      <c r="P59" s="50">
        <f t="shared" si="5"/>
        <v>-461414</v>
      </c>
      <c r="Q59" s="50">
        <f t="shared" si="5"/>
        <v>-499715</v>
      </c>
      <c r="R59" s="50">
        <f t="shared" si="5"/>
        <v>-1731595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-5028667</v>
      </c>
      <c r="X59" s="50">
        <f t="shared" si="5"/>
        <v>-5440578</v>
      </c>
      <c r="Y59" s="50">
        <f t="shared" si="5"/>
        <v>411911</v>
      </c>
      <c r="Z59" s="51">
        <f>+IF(X59&lt;&gt;0,+(Y59/X59)*100,0)</f>
        <v>-7.5710889541515627</v>
      </c>
      <c r="AA59" s="48">
        <f>SUM(AA56:AA58)</f>
        <v>-7989681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-15134261</v>
      </c>
      <c r="D62" s="65">
        <f>SUM(D59:D61)</f>
        <v>0</v>
      </c>
      <c r="E62" s="66">
        <f t="shared" si="6"/>
        <v>-6515366</v>
      </c>
      <c r="F62" s="67">
        <f t="shared" si="6"/>
        <v>-7989681</v>
      </c>
      <c r="G62" s="67">
        <f t="shared" si="6"/>
        <v>-68749</v>
      </c>
      <c r="H62" s="67">
        <f t="shared" si="6"/>
        <v>-245583</v>
      </c>
      <c r="I62" s="67">
        <f t="shared" si="6"/>
        <v>-245406</v>
      </c>
      <c r="J62" s="67">
        <f t="shared" si="6"/>
        <v>-559738</v>
      </c>
      <c r="K62" s="67">
        <f t="shared" si="6"/>
        <v>-982680</v>
      </c>
      <c r="L62" s="67">
        <f t="shared" si="6"/>
        <v>-731334</v>
      </c>
      <c r="M62" s="67">
        <f t="shared" si="6"/>
        <v>-1023320</v>
      </c>
      <c r="N62" s="67">
        <f t="shared" si="6"/>
        <v>-2737334</v>
      </c>
      <c r="O62" s="67">
        <f t="shared" si="6"/>
        <v>-770466</v>
      </c>
      <c r="P62" s="67">
        <f t="shared" si="6"/>
        <v>-461414</v>
      </c>
      <c r="Q62" s="67">
        <f t="shared" si="6"/>
        <v>-499715</v>
      </c>
      <c r="R62" s="67">
        <f t="shared" si="6"/>
        <v>-1731595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-5028667</v>
      </c>
      <c r="X62" s="67">
        <f t="shared" si="6"/>
        <v>-5440578</v>
      </c>
      <c r="Y62" s="67">
        <f t="shared" si="6"/>
        <v>411911</v>
      </c>
      <c r="Z62" s="68">
        <f>+IF(X62&lt;&gt;0,+(Y62/X62)*100,0)</f>
        <v>-7.5710889541515627</v>
      </c>
      <c r="AA62" s="65">
        <f>SUM(AA59:AA61)</f>
        <v>-7989681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4527879</v>
      </c>
      <c r="D9" s="20">
        <v>0</v>
      </c>
      <c r="E9" s="21">
        <v>4861014</v>
      </c>
      <c r="F9" s="22">
        <v>5421671</v>
      </c>
      <c r="G9" s="22">
        <v>406637</v>
      </c>
      <c r="H9" s="22">
        <v>410644</v>
      </c>
      <c r="I9" s="22">
        <v>410738</v>
      </c>
      <c r="J9" s="22">
        <v>1228019</v>
      </c>
      <c r="K9" s="22">
        <v>406768</v>
      </c>
      <c r="L9" s="22">
        <v>407960</v>
      </c>
      <c r="M9" s="22">
        <v>407049</v>
      </c>
      <c r="N9" s="22">
        <v>1221777</v>
      </c>
      <c r="O9" s="22">
        <v>415206</v>
      </c>
      <c r="P9" s="22">
        <v>416932</v>
      </c>
      <c r="Q9" s="22">
        <v>413731</v>
      </c>
      <c r="R9" s="22">
        <v>1245869</v>
      </c>
      <c r="S9" s="22">
        <v>0</v>
      </c>
      <c r="T9" s="22">
        <v>0</v>
      </c>
      <c r="U9" s="22">
        <v>0</v>
      </c>
      <c r="V9" s="22">
        <v>0</v>
      </c>
      <c r="W9" s="22">
        <v>3695665</v>
      </c>
      <c r="X9" s="22">
        <v>4066245</v>
      </c>
      <c r="Y9" s="22">
        <v>-370580</v>
      </c>
      <c r="Z9" s="23">
        <v>-9.1135679232313844</v>
      </c>
      <c r="AA9" s="20">
        <v>5421671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4527879</v>
      </c>
      <c r="D35" s="29">
        <f t="shared" ref="D35:Y35" si="0">SUM(D6:D34)</f>
        <v>0</v>
      </c>
      <c r="E35" s="30">
        <f t="shared" si="0"/>
        <v>4861014</v>
      </c>
      <c r="F35" s="31">
        <f t="shared" si="0"/>
        <v>5421671</v>
      </c>
      <c r="G35" s="31">
        <f t="shared" si="0"/>
        <v>406637</v>
      </c>
      <c r="H35" s="31">
        <f t="shared" si="0"/>
        <v>410644</v>
      </c>
      <c r="I35" s="31">
        <f t="shared" si="0"/>
        <v>410738</v>
      </c>
      <c r="J35" s="31">
        <f t="shared" si="0"/>
        <v>1228019</v>
      </c>
      <c r="K35" s="31">
        <f t="shared" si="0"/>
        <v>406768</v>
      </c>
      <c r="L35" s="31">
        <f t="shared" si="0"/>
        <v>407960</v>
      </c>
      <c r="M35" s="31">
        <f t="shared" si="0"/>
        <v>407049</v>
      </c>
      <c r="N35" s="31">
        <f t="shared" si="0"/>
        <v>1221777</v>
      </c>
      <c r="O35" s="31">
        <f t="shared" si="0"/>
        <v>415206</v>
      </c>
      <c r="P35" s="31">
        <f t="shared" si="0"/>
        <v>416932</v>
      </c>
      <c r="Q35" s="31">
        <f t="shared" si="0"/>
        <v>413731</v>
      </c>
      <c r="R35" s="31">
        <f t="shared" si="0"/>
        <v>1245869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3695665</v>
      </c>
      <c r="X35" s="31">
        <f t="shared" si="0"/>
        <v>4066245</v>
      </c>
      <c r="Y35" s="31">
        <f t="shared" si="0"/>
        <v>-370580</v>
      </c>
      <c r="Z35" s="32">
        <f>+IF(X35&lt;&gt;0,+(Y35/X35)*100,0)</f>
        <v>-9.1135679232313844</v>
      </c>
      <c r="AA35" s="29">
        <f>SUM(AA6:AA34)</f>
        <v>5421671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6784166</v>
      </c>
      <c r="D37" s="20">
        <v>0</v>
      </c>
      <c r="E37" s="21">
        <v>7613504</v>
      </c>
      <c r="F37" s="22">
        <v>7613504</v>
      </c>
      <c r="G37" s="22">
        <v>554171</v>
      </c>
      <c r="H37" s="22">
        <v>550786</v>
      </c>
      <c r="I37" s="22">
        <v>556249</v>
      </c>
      <c r="J37" s="22">
        <v>1661206</v>
      </c>
      <c r="K37" s="22">
        <v>555388</v>
      </c>
      <c r="L37" s="22">
        <v>533082</v>
      </c>
      <c r="M37" s="22">
        <v>921248</v>
      </c>
      <c r="N37" s="22">
        <v>2009718</v>
      </c>
      <c r="O37" s="22">
        <v>613333</v>
      </c>
      <c r="P37" s="22">
        <v>557190</v>
      </c>
      <c r="Q37" s="22">
        <v>544283</v>
      </c>
      <c r="R37" s="22">
        <v>1714806</v>
      </c>
      <c r="S37" s="22">
        <v>0</v>
      </c>
      <c r="T37" s="22">
        <v>0</v>
      </c>
      <c r="U37" s="22">
        <v>0</v>
      </c>
      <c r="V37" s="22">
        <v>0</v>
      </c>
      <c r="W37" s="22">
        <v>5385730</v>
      </c>
      <c r="X37" s="22">
        <v>5710122</v>
      </c>
      <c r="Y37" s="22">
        <v>-324392</v>
      </c>
      <c r="Z37" s="23">
        <v>-5.6809994602567162</v>
      </c>
      <c r="AA37" s="20">
        <v>7613504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581620</v>
      </c>
      <c r="D40" s="20">
        <v>0</v>
      </c>
      <c r="E40" s="21">
        <v>462000</v>
      </c>
      <c r="F40" s="22">
        <v>400000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299997</v>
      </c>
      <c r="Y40" s="22">
        <v>-299997</v>
      </c>
      <c r="Z40" s="23">
        <v>-100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2644132</v>
      </c>
      <c r="D44" s="20">
        <v>0</v>
      </c>
      <c r="E44" s="21">
        <v>2710000</v>
      </c>
      <c r="F44" s="22">
        <v>2689200</v>
      </c>
      <c r="G44" s="22">
        <v>0</v>
      </c>
      <c r="H44" s="22">
        <v>0</v>
      </c>
      <c r="I44" s="22">
        <v>388808</v>
      </c>
      <c r="J44" s="22">
        <v>388808</v>
      </c>
      <c r="K44" s="22">
        <v>244945</v>
      </c>
      <c r="L44" s="22">
        <v>196327</v>
      </c>
      <c r="M44" s="22">
        <v>382113</v>
      </c>
      <c r="N44" s="22">
        <v>823385</v>
      </c>
      <c r="O44" s="22">
        <v>7800</v>
      </c>
      <c r="P44" s="22">
        <v>416733</v>
      </c>
      <c r="Q44" s="22">
        <v>237854</v>
      </c>
      <c r="R44" s="22">
        <v>662387</v>
      </c>
      <c r="S44" s="22">
        <v>0</v>
      </c>
      <c r="T44" s="22">
        <v>0</v>
      </c>
      <c r="U44" s="22">
        <v>0</v>
      </c>
      <c r="V44" s="22">
        <v>0</v>
      </c>
      <c r="W44" s="22">
        <v>1874580</v>
      </c>
      <c r="X44" s="22">
        <v>2016882</v>
      </c>
      <c r="Y44" s="22">
        <v>-142302</v>
      </c>
      <c r="Z44" s="23">
        <v>-7.0555441518145328</v>
      </c>
      <c r="AA44" s="20">
        <v>2689200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69492</v>
      </c>
      <c r="D47" s="20">
        <v>0</v>
      </c>
      <c r="E47" s="21">
        <v>116295</v>
      </c>
      <c r="F47" s="22">
        <v>116295</v>
      </c>
      <c r="G47" s="22">
        <v>5521</v>
      </c>
      <c r="H47" s="22">
        <v>5454</v>
      </c>
      <c r="I47" s="22">
        <v>5508</v>
      </c>
      <c r="J47" s="22">
        <v>16483</v>
      </c>
      <c r="K47" s="22">
        <v>5500</v>
      </c>
      <c r="L47" s="22">
        <v>5305</v>
      </c>
      <c r="M47" s="22">
        <v>9152</v>
      </c>
      <c r="N47" s="22">
        <v>19957</v>
      </c>
      <c r="O47" s="22">
        <v>6077</v>
      </c>
      <c r="P47" s="22">
        <v>5519</v>
      </c>
      <c r="Q47" s="22">
        <v>5389</v>
      </c>
      <c r="R47" s="22">
        <v>16985</v>
      </c>
      <c r="S47" s="22">
        <v>0</v>
      </c>
      <c r="T47" s="22">
        <v>0</v>
      </c>
      <c r="U47" s="22">
        <v>0</v>
      </c>
      <c r="V47" s="22">
        <v>0</v>
      </c>
      <c r="W47" s="22">
        <v>53425</v>
      </c>
      <c r="X47" s="22">
        <v>87219</v>
      </c>
      <c r="Y47" s="22">
        <v>-33794</v>
      </c>
      <c r="Z47" s="23">
        <v>-38.746144762035797</v>
      </c>
      <c r="AA47" s="20">
        <v>116295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10079410</v>
      </c>
      <c r="D50" s="29">
        <f t="shared" ref="D50:Y50" si="1">SUM(D37:D49)</f>
        <v>0</v>
      </c>
      <c r="E50" s="30">
        <f t="shared" si="1"/>
        <v>10901799</v>
      </c>
      <c r="F50" s="31">
        <f t="shared" si="1"/>
        <v>10818999</v>
      </c>
      <c r="G50" s="31">
        <f t="shared" si="1"/>
        <v>559692</v>
      </c>
      <c r="H50" s="31">
        <f t="shared" si="1"/>
        <v>556240</v>
      </c>
      <c r="I50" s="31">
        <f t="shared" si="1"/>
        <v>950565</v>
      </c>
      <c r="J50" s="31">
        <f t="shared" si="1"/>
        <v>2066497</v>
      </c>
      <c r="K50" s="31">
        <f t="shared" si="1"/>
        <v>805833</v>
      </c>
      <c r="L50" s="31">
        <f t="shared" si="1"/>
        <v>734714</v>
      </c>
      <c r="M50" s="31">
        <f t="shared" si="1"/>
        <v>1312513</v>
      </c>
      <c r="N50" s="31">
        <f t="shared" si="1"/>
        <v>2853060</v>
      </c>
      <c r="O50" s="31">
        <f t="shared" si="1"/>
        <v>627210</v>
      </c>
      <c r="P50" s="31">
        <f t="shared" si="1"/>
        <v>979442</v>
      </c>
      <c r="Q50" s="31">
        <f t="shared" si="1"/>
        <v>787526</v>
      </c>
      <c r="R50" s="31">
        <f t="shared" si="1"/>
        <v>2394178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7313735</v>
      </c>
      <c r="X50" s="31">
        <f t="shared" si="1"/>
        <v>8114220</v>
      </c>
      <c r="Y50" s="31">
        <f t="shared" si="1"/>
        <v>-800485</v>
      </c>
      <c r="Z50" s="32">
        <f>+IF(X50&lt;&gt;0,+(Y50/X50)*100,0)</f>
        <v>-9.8652119365755429</v>
      </c>
      <c r="AA50" s="29">
        <f>SUM(AA37:AA49)</f>
        <v>10818999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-5551531</v>
      </c>
      <c r="D51" s="39">
        <f t="shared" si="2"/>
        <v>0</v>
      </c>
      <c r="E51" s="40">
        <f t="shared" si="2"/>
        <v>-6040785</v>
      </c>
      <c r="F51" s="41">
        <f t="shared" si="2"/>
        <v>-5397328</v>
      </c>
      <c r="G51" s="41">
        <f t="shared" si="2"/>
        <v>-153055</v>
      </c>
      <c r="H51" s="41">
        <f t="shared" si="2"/>
        <v>-145596</v>
      </c>
      <c r="I51" s="41">
        <f t="shared" si="2"/>
        <v>-539827</v>
      </c>
      <c r="J51" s="41">
        <f t="shared" si="2"/>
        <v>-838478</v>
      </c>
      <c r="K51" s="41">
        <f t="shared" si="2"/>
        <v>-399065</v>
      </c>
      <c r="L51" s="41">
        <f t="shared" si="2"/>
        <v>-326754</v>
      </c>
      <c r="M51" s="41">
        <f t="shared" si="2"/>
        <v>-905464</v>
      </c>
      <c r="N51" s="41">
        <f t="shared" si="2"/>
        <v>-1631283</v>
      </c>
      <c r="O51" s="41">
        <f t="shared" si="2"/>
        <v>-212004</v>
      </c>
      <c r="P51" s="41">
        <f t="shared" si="2"/>
        <v>-562510</v>
      </c>
      <c r="Q51" s="41">
        <f t="shared" si="2"/>
        <v>-373795</v>
      </c>
      <c r="R51" s="41">
        <f t="shared" si="2"/>
        <v>-1148309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-3618070</v>
      </c>
      <c r="X51" s="41">
        <f t="shared" si="2"/>
        <v>-4047975</v>
      </c>
      <c r="Y51" s="41">
        <f t="shared" si="2"/>
        <v>429905</v>
      </c>
      <c r="Z51" s="42">
        <f>+IF(X51&lt;&gt;0,+(Y51/X51)*100,0)</f>
        <v>-10.62024839580284</v>
      </c>
      <c r="AA51" s="39">
        <f>+AA35-AA50</f>
        <v>-5397328</v>
      </c>
    </row>
    <row r="52" spans="1:27" x14ac:dyDescent="0.25">
      <c r="A52" s="43" t="s">
        <v>78</v>
      </c>
      <c r="B52" s="15" t="s">
        <v>32</v>
      </c>
      <c r="C52" s="20">
        <v>867130</v>
      </c>
      <c r="D52" s="20">
        <v>0</v>
      </c>
      <c r="E52" s="21">
        <v>0</v>
      </c>
      <c r="F52" s="22">
        <v>532870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400000</v>
      </c>
      <c r="R52" s="22">
        <v>400000</v>
      </c>
      <c r="S52" s="22">
        <v>0</v>
      </c>
      <c r="T52" s="22">
        <v>0</v>
      </c>
      <c r="U52" s="22">
        <v>0</v>
      </c>
      <c r="V52" s="22">
        <v>0</v>
      </c>
      <c r="W52" s="22">
        <v>400000</v>
      </c>
      <c r="X52" s="22">
        <v>399645</v>
      </c>
      <c r="Y52" s="22">
        <v>355</v>
      </c>
      <c r="Z52" s="23">
        <v>8.8828835591587538E-2</v>
      </c>
      <c r="AA52" s="20">
        <v>532870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-4684401</v>
      </c>
      <c r="D54" s="48">
        <f t="shared" si="3"/>
        <v>0</v>
      </c>
      <c r="E54" s="49">
        <f t="shared" si="3"/>
        <v>-6040785</v>
      </c>
      <c r="F54" s="50">
        <f t="shared" si="3"/>
        <v>-4864458</v>
      </c>
      <c r="G54" s="50">
        <f t="shared" si="3"/>
        <v>-153055</v>
      </c>
      <c r="H54" s="50">
        <f t="shared" si="3"/>
        <v>-145596</v>
      </c>
      <c r="I54" s="50">
        <f t="shared" si="3"/>
        <v>-539827</v>
      </c>
      <c r="J54" s="50">
        <f t="shared" si="3"/>
        <v>-838478</v>
      </c>
      <c r="K54" s="50">
        <f t="shared" si="3"/>
        <v>-399065</v>
      </c>
      <c r="L54" s="50">
        <f t="shared" si="3"/>
        <v>-326754</v>
      </c>
      <c r="M54" s="50">
        <f t="shared" si="3"/>
        <v>-905464</v>
      </c>
      <c r="N54" s="50">
        <f t="shared" si="3"/>
        <v>-1631283</v>
      </c>
      <c r="O54" s="50">
        <f t="shared" si="3"/>
        <v>-212004</v>
      </c>
      <c r="P54" s="50">
        <f t="shared" si="3"/>
        <v>-562510</v>
      </c>
      <c r="Q54" s="50">
        <f t="shared" si="3"/>
        <v>26205</v>
      </c>
      <c r="R54" s="50">
        <f t="shared" si="3"/>
        <v>-748309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-3218070</v>
      </c>
      <c r="X54" s="50">
        <f t="shared" si="3"/>
        <v>-3648330</v>
      </c>
      <c r="Y54" s="50">
        <f t="shared" si="3"/>
        <v>430260</v>
      </c>
      <c r="Z54" s="51">
        <f>+IF(X54&lt;&gt;0,+(Y54/X54)*100,0)</f>
        <v>-11.793341062897271</v>
      </c>
      <c r="AA54" s="48">
        <f>SUM(AA51:AA53)</f>
        <v>-4864458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-4684401</v>
      </c>
      <c r="D56" s="54">
        <f>+D54-D55</f>
        <v>0</v>
      </c>
      <c r="E56" s="55">
        <f t="shared" si="4"/>
        <v>-6040785</v>
      </c>
      <c r="F56" s="56">
        <f t="shared" si="4"/>
        <v>-4864458</v>
      </c>
      <c r="G56" s="56">
        <f t="shared" si="4"/>
        <v>-153055</v>
      </c>
      <c r="H56" s="56">
        <f t="shared" si="4"/>
        <v>-145596</v>
      </c>
      <c r="I56" s="56">
        <f t="shared" si="4"/>
        <v>-539827</v>
      </c>
      <c r="J56" s="56">
        <f t="shared" si="4"/>
        <v>-838478</v>
      </c>
      <c r="K56" s="56">
        <f t="shared" si="4"/>
        <v>-399065</v>
      </c>
      <c r="L56" s="56">
        <f t="shared" si="4"/>
        <v>-326754</v>
      </c>
      <c r="M56" s="56">
        <f t="shared" si="4"/>
        <v>-905464</v>
      </c>
      <c r="N56" s="56">
        <f t="shared" si="4"/>
        <v>-1631283</v>
      </c>
      <c r="O56" s="56">
        <f t="shared" si="4"/>
        <v>-212004</v>
      </c>
      <c r="P56" s="56">
        <f t="shared" si="4"/>
        <v>-562510</v>
      </c>
      <c r="Q56" s="56">
        <f t="shared" si="4"/>
        <v>26205</v>
      </c>
      <c r="R56" s="56">
        <f t="shared" si="4"/>
        <v>-748309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-3218070</v>
      </c>
      <c r="X56" s="56">
        <f t="shared" si="4"/>
        <v>-3648330</v>
      </c>
      <c r="Y56" s="56">
        <f t="shared" si="4"/>
        <v>430260</v>
      </c>
      <c r="Z56" s="57">
        <f>+IF(X56&lt;&gt;0,+(Y56/X56)*100,0)</f>
        <v>-11.793341062897271</v>
      </c>
      <c r="AA56" s="54">
        <f>+AA54-AA55</f>
        <v>-4864458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-4684401</v>
      </c>
      <c r="D59" s="48">
        <f>SUM(D56:D58)</f>
        <v>0</v>
      </c>
      <c r="E59" s="49">
        <f t="shared" si="5"/>
        <v>-6040785</v>
      </c>
      <c r="F59" s="50">
        <f t="shared" si="5"/>
        <v>-4864458</v>
      </c>
      <c r="G59" s="50">
        <f t="shared" si="5"/>
        <v>-153055</v>
      </c>
      <c r="H59" s="50">
        <f t="shared" si="5"/>
        <v>-145596</v>
      </c>
      <c r="I59" s="50">
        <f t="shared" si="5"/>
        <v>-539827</v>
      </c>
      <c r="J59" s="50">
        <f t="shared" si="5"/>
        <v>-838478</v>
      </c>
      <c r="K59" s="50">
        <f t="shared" si="5"/>
        <v>-399065</v>
      </c>
      <c r="L59" s="50">
        <f t="shared" si="5"/>
        <v>-326754</v>
      </c>
      <c r="M59" s="50">
        <f t="shared" si="5"/>
        <v>-905464</v>
      </c>
      <c r="N59" s="50">
        <f t="shared" si="5"/>
        <v>-1631283</v>
      </c>
      <c r="O59" s="50">
        <f t="shared" si="5"/>
        <v>-212004</v>
      </c>
      <c r="P59" s="50">
        <f t="shared" si="5"/>
        <v>-562510</v>
      </c>
      <c r="Q59" s="50">
        <f t="shared" si="5"/>
        <v>26205</v>
      </c>
      <c r="R59" s="50">
        <f t="shared" si="5"/>
        <v>-748309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-3218070</v>
      </c>
      <c r="X59" s="50">
        <f t="shared" si="5"/>
        <v>-3648330</v>
      </c>
      <c r="Y59" s="50">
        <f t="shared" si="5"/>
        <v>430260</v>
      </c>
      <c r="Z59" s="51">
        <f>+IF(X59&lt;&gt;0,+(Y59/X59)*100,0)</f>
        <v>-11.793341062897271</v>
      </c>
      <c r="AA59" s="48">
        <f>SUM(AA56:AA58)</f>
        <v>-4864458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-4684401</v>
      </c>
      <c r="D62" s="65">
        <f>SUM(D59:D61)</f>
        <v>0</v>
      </c>
      <c r="E62" s="66">
        <f t="shared" si="6"/>
        <v>-6040785</v>
      </c>
      <c r="F62" s="67">
        <f t="shared" si="6"/>
        <v>-4864458</v>
      </c>
      <c r="G62" s="67">
        <f t="shared" si="6"/>
        <v>-153055</v>
      </c>
      <c r="H62" s="67">
        <f t="shared" si="6"/>
        <v>-145596</v>
      </c>
      <c r="I62" s="67">
        <f t="shared" si="6"/>
        <v>-539827</v>
      </c>
      <c r="J62" s="67">
        <f t="shared" si="6"/>
        <v>-838478</v>
      </c>
      <c r="K62" s="67">
        <f t="shared" si="6"/>
        <v>-399065</v>
      </c>
      <c r="L62" s="67">
        <f t="shared" si="6"/>
        <v>-326754</v>
      </c>
      <c r="M62" s="67">
        <f t="shared" si="6"/>
        <v>-905464</v>
      </c>
      <c r="N62" s="67">
        <f t="shared" si="6"/>
        <v>-1631283</v>
      </c>
      <c r="O62" s="67">
        <f t="shared" si="6"/>
        <v>-212004</v>
      </c>
      <c r="P62" s="67">
        <f t="shared" si="6"/>
        <v>-562510</v>
      </c>
      <c r="Q62" s="67">
        <f t="shared" si="6"/>
        <v>26205</v>
      </c>
      <c r="R62" s="67">
        <f t="shared" si="6"/>
        <v>-748309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-3218070</v>
      </c>
      <c r="X62" s="67">
        <f t="shared" si="6"/>
        <v>-3648330</v>
      </c>
      <c r="Y62" s="67">
        <f t="shared" si="6"/>
        <v>430260</v>
      </c>
      <c r="Z62" s="68">
        <f>+IF(X62&lt;&gt;0,+(Y62/X62)*100,0)</f>
        <v>-11.793341062897271</v>
      </c>
      <c r="AA62" s="65">
        <f>SUM(AA59:AA61)</f>
        <v>-4864458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2928</v>
      </c>
      <c r="F6" s="22">
        <v>2963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2223</v>
      </c>
      <c r="Y6" s="22">
        <v>-2223</v>
      </c>
      <c r="Z6" s="23">
        <v>-100</v>
      </c>
      <c r="AA6" s="20">
        <v>2963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14355</v>
      </c>
      <c r="D8" s="20">
        <v>0</v>
      </c>
      <c r="E8" s="21">
        <v>0</v>
      </c>
      <c r="F8" s="22">
        <v>0</v>
      </c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>
        <v>-933288</v>
      </c>
      <c r="P8" s="22">
        <v>-946521</v>
      </c>
      <c r="Q8" s="22">
        <v>0</v>
      </c>
      <c r="R8" s="22">
        <v>-1879809</v>
      </c>
      <c r="S8" s="22">
        <v>0</v>
      </c>
      <c r="T8" s="22">
        <v>0</v>
      </c>
      <c r="U8" s="22">
        <v>0</v>
      </c>
      <c r="V8" s="22">
        <v>0</v>
      </c>
      <c r="W8" s="22">
        <v>-7082250</v>
      </c>
      <c r="X8" s="22">
        <v>0</v>
      </c>
      <c r="Y8" s="22">
        <v>-7082250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1789450817</v>
      </c>
      <c r="D9" s="20">
        <v>0</v>
      </c>
      <c r="E9" s="21">
        <v>2072490272</v>
      </c>
      <c r="F9" s="22">
        <v>2089970651</v>
      </c>
      <c r="G9" s="22">
        <v>180617216</v>
      </c>
      <c r="H9" s="22">
        <v>183452908</v>
      </c>
      <c r="I9" s="22">
        <v>172645062</v>
      </c>
      <c r="J9" s="22">
        <v>536715186</v>
      </c>
      <c r="K9" s="22">
        <v>176948610</v>
      </c>
      <c r="L9" s="22">
        <v>184597433</v>
      </c>
      <c r="M9" s="22">
        <v>173866100</v>
      </c>
      <c r="N9" s="22">
        <v>535412143</v>
      </c>
      <c r="O9" s="22">
        <v>177856882</v>
      </c>
      <c r="P9" s="22">
        <v>176483132</v>
      </c>
      <c r="Q9" s="22">
        <v>163439619</v>
      </c>
      <c r="R9" s="22">
        <v>517779633</v>
      </c>
      <c r="S9" s="22">
        <v>0</v>
      </c>
      <c r="T9" s="22">
        <v>0</v>
      </c>
      <c r="U9" s="22">
        <v>0</v>
      </c>
      <c r="V9" s="22">
        <v>0</v>
      </c>
      <c r="W9" s="22">
        <v>1589906962</v>
      </c>
      <c r="X9" s="22">
        <v>1564534200</v>
      </c>
      <c r="Y9" s="22">
        <v>25372762</v>
      </c>
      <c r="Z9" s="23">
        <v>1.6217454370764155</v>
      </c>
      <c r="AA9" s="20">
        <v>2089970651</v>
      </c>
    </row>
    <row r="10" spans="1:27" x14ac:dyDescent="0.25">
      <c r="A10" s="19" t="s">
        <v>38</v>
      </c>
      <c r="B10" s="15" t="s">
        <v>32</v>
      </c>
      <c r="C10" s="20">
        <v>3712932</v>
      </c>
      <c r="D10" s="20">
        <v>0</v>
      </c>
      <c r="E10" s="21">
        <v>4514179</v>
      </c>
      <c r="F10" s="22">
        <v>3011558</v>
      </c>
      <c r="G10" s="22">
        <v>265495</v>
      </c>
      <c r="H10" s="22">
        <v>257067</v>
      </c>
      <c r="I10" s="22">
        <v>210524</v>
      </c>
      <c r="J10" s="22">
        <v>733086</v>
      </c>
      <c r="K10" s="22">
        <v>75324</v>
      </c>
      <c r="L10" s="22">
        <v>201152</v>
      </c>
      <c r="M10" s="22">
        <v>226545</v>
      </c>
      <c r="N10" s="22">
        <v>503021</v>
      </c>
      <c r="O10" s="22">
        <v>220332</v>
      </c>
      <c r="P10" s="22">
        <v>135862</v>
      </c>
      <c r="Q10" s="22">
        <v>180106</v>
      </c>
      <c r="R10" s="22">
        <v>536300</v>
      </c>
      <c r="S10" s="22">
        <v>0</v>
      </c>
      <c r="T10" s="22">
        <v>0</v>
      </c>
      <c r="U10" s="22">
        <v>0</v>
      </c>
      <c r="V10" s="22">
        <v>0</v>
      </c>
      <c r="W10" s="22">
        <v>1772407</v>
      </c>
      <c r="X10" s="22">
        <v>2673214</v>
      </c>
      <c r="Y10" s="22">
        <v>-900807</v>
      </c>
      <c r="Z10" s="23">
        <v>-33.69752664769824</v>
      </c>
      <c r="AA10" s="20">
        <v>3011558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>
        <v>0</v>
      </c>
      <c r="E11" s="21">
        <v>200004</v>
      </c>
      <c r="F11" s="22">
        <v>917589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>
        <v>130112</v>
      </c>
      <c r="P11" s="22">
        <v>207407</v>
      </c>
      <c r="Q11" s="22">
        <v>29466</v>
      </c>
      <c r="R11" s="22">
        <v>366985</v>
      </c>
      <c r="S11" s="22">
        <v>0</v>
      </c>
      <c r="T11" s="22">
        <v>0</v>
      </c>
      <c r="U11" s="22">
        <v>0</v>
      </c>
      <c r="V11" s="22">
        <v>0</v>
      </c>
      <c r="W11" s="22">
        <v>772133</v>
      </c>
      <c r="X11" s="22">
        <v>437037</v>
      </c>
      <c r="Y11" s="22">
        <v>335096</v>
      </c>
      <c r="Z11" s="23">
        <v>76.674514972416517</v>
      </c>
      <c r="AA11" s="20">
        <v>917589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31208380</v>
      </c>
      <c r="D13" s="20">
        <v>0</v>
      </c>
      <c r="E13" s="21">
        <v>48094258</v>
      </c>
      <c r="F13" s="22">
        <v>45426645</v>
      </c>
      <c r="G13" s="22">
        <v>3828363</v>
      </c>
      <c r="H13" s="22">
        <v>4291824</v>
      </c>
      <c r="I13" s="22">
        <v>1382342</v>
      </c>
      <c r="J13" s="22">
        <v>9502529</v>
      </c>
      <c r="K13" s="22">
        <v>4030792</v>
      </c>
      <c r="L13" s="22">
        <v>6469764</v>
      </c>
      <c r="M13" s="22">
        <v>1396631</v>
      </c>
      <c r="N13" s="22">
        <v>11897187</v>
      </c>
      <c r="O13" s="22">
        <v>7186647</v>
      </c>
      <c r="P13" s="22">
        <v>4132015</v>
      </c>
      <c r="Q13" s="22">
        <v>2105783</v>
      </c>
      <c r="R13" s="22">
        <v>13424445</v>
      </c>
      <c r="S13" s="22">
        <v>0</v>
      </c>
      <c r="T13" s="22">
        <v>0</v>
      </c>
      <c r="U13" s="22">
        <v>0</v>
      </c>
      <c r="V13" s="22">
        <v>0</v>
      </c>
      <c r="W13" s="22">
        <v>34824161</v>
      </c>
      <c r="X13" s="22">
        <v>38530023</v>
      </c>
      <c r="Y13" s="22">
        <v>-3705862</v>
      </c>
      <c r="Z13" s="23">
        <v>-9.6181152033052246</v>
      </c>
      <c r="AA13" s="20">
        <v>45426645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20880000</v>
      </c>
      <c r="F14" s="22">
        <v>18880000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>
        <v>0</v>
      </c>
      <c r="M14" s="22">
        <v>1412528</v>
      </c>
      <c r="N14" s="22">
        <v>2824941</v>
      </c>
      <c r="O14" s="22">
        <v>1352766</v>
      </c>
      <c r="P14" s="22">
        <v>1103140</v>
      </c>
      <c r="Q14" s="22">
        <v>1179527</v>
      </c>
      <c r="R14" s="22">
        <v>3635433</v>
      </c>
      <c r="S14" s="22">
        <v>0</v>
      </c>
      <c r="T14" s="22">
        <v>0</v>
      </c>
      <c r="U14" s="22">
        <v>0</v>
      </c>
      <c r="V14" s="22">
        <v>0</v>
      </c>
      <c r="W14" s="22">
        <v>11048585</v>
      </c>
      <c r="X14" s="22">
        <v>14159997</v>
      </c>
      <c r="Y14" s="22">
        <v>-3111412</v>
      </c>
      <c r="Z14" s="23">
        <v>-21.973253242920883</v>
      </c>
      <c r="AA14" s="20">
        <v>18880000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570961</v>
      </c>
      <c r="D17" s="20">
        <v>0</v>
      </c>
      <c r="E17" s="21">
        <v>833024</v>
      </c>
      <c r="F17" s="22">
        <v>828615</v>
      </c>
      <c r="G17" s="22">
        <v>34392</v>
      </c>
      <c r="H17" s="22">
        <v>369515</v>
      </c>
      <c r="I17" s="22">
        <v>50091</v>
      </c>
      <c r="J17" s="22">
        <v>453998</v>
      </c>
      <c r="K17" s="22">
        <v>40095</v>
      </c>
      <c r="L17" s="22">
        <v>45107</v>
      </c>
      <c r="M17" s="22">
        <v>70582</v>
      </c>
      <c r="N17" s="22">
        <v>155784</v>
      </c>
      <c r="O17" s="22">
        <v>44161</v>
      </c>
      <c r="P17" s="22">
        <v>18930</v>
      </c>
      <c r="Q17" s="22">
        <v>8950</v>
      </c>
      <c r="R17" s="22">
        <v>72041</v>
      </c>
      <c r="S17" s="22">
        <v>0</v>
      </c>
      <c r="T17" s="22">
        <v>0</v>
      </c>
      <c r="U17" s="22">
        <v>0</v>
      </c>
      <c r="V17" s="22">
        <v>0</v>
      </c>
      <c r="W17" s="22">
        <v>681823</v>
      </c>
      <c r="X17" s="22">
        <v>698854</v>
      </c>
      <c r="Y17" s="22">
        <v>-17031</v>
      </c>
      <c r="Z17" s="23">
        <v>-2.4369897002807455</v>
      </c>
      <c r="AA17" s="20">
        <v>828615</v>
      </c>
    </row>
    <row r="18" spans="1:27" x14ac:dyDescent="0.25">
      <c r="A18" s="19" t="s">
        <v>46</v>
      </c>
      <c r="B18" s="15" t="s">
        <v>32</v>
      </c>
      <c r="C18" s="20">
        <v>129</v>
      </c>
      <c r="D18" s="20">
        <v>0</v>
      </c>
      <c r="E18" s="21">
        <v>231</v>
      </c>
      <c r="F18" s="22">
        <v>87</v>
      </c>
      <c r="G18" s="22">
        <v>0</v>
      </c>
      <c r="H18" s="22">
        <v>87</v>
      </c>
      <c r="I18" s="22">
        <v>0</v>
      </c>
      <c r="J18" s="22">
        <v>87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261</v>
      </c>
      <c r="Q18" s="22">
        <v>0</v>
      </c>
      <c r="R18" s="22">
        <v>261</v>
      </c>
      <c r="S18" s="22">
        <v>0</v>
      </c>
      <c r="T18" s="22">
        <v>0</v>
      </c>
      <c r="U18" s="22">
        <v>0</v>
      </c>
      <c r="V18" s="22">
        <v>0</v>
      </c>
      <c r="W18" s="22">
        <v>348</v>
      </c>
      <c r="X18" s="22">
        <v>113</v>
      </c>
      <c r="Y18" s="22">
        <v>235</v>
      </c>
      <c r="Z18" s="23">
        <v>207.9646017699115</v>
      </c>
      <c r="AA18" s="20">
        <v>87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416279</v>
      </c>
      <c r="D22" s="20">
        <v>0</v>
      </c>
      <c r="E22" s="21">
        <v>488266</v>
      </c>
      <c r="F22" s="22">
        <v>458266</v>
      </c>
      <c r="G22" s="22">
        <v>31810</v>
      </c>
      <c r="H22" s="22">
        <v>25327</v>
      </c>
      <c r="I22" s="22">
        <v>29925</v>
      </c>
      <c r="J22" s="22">
        <v>87062</v>
      </c>
      <c r="K22" s="22">
        <v>36842</v>
      </c>
      <c r="L22" s="22">
        <v>23767</v>
      </c>
      <c r="M22" s="22">
        <v>38493</v>
      </c>
      <c r="N22" s="22">
        <v>99102</v>
      </c>
      <c r="O22" s="22">
        <v>23134</v>
      </c>
      <c r="P22" s="22">
        <v>101303</v>
      </c>
      <c r="Q22" s="22">
        <v>112954</v>
      </c>
      <c r="R22" s="22">
        <v>237391</v>
      </c>
      <c r="S22" s="22">
        <v>0</v>
      </c>
      <c r="T22" s="22">
        <v>0</v>
      </c>
      <c r="U22" s="22">
        <v>0</v>
      </c>
      <c r="V22" s="22">
        <v>0</v>
      </c>
      <c r="W22" s="22">
        <v>423555</v>
      </c>
      <c r="X22" s="22">
        <v>321173</v>
      </c>
      <c r="Y22" s="22">
        <v>102382</v>
      </c>
      <c r="Z22" s="18">
        <v>31.877523951266141</v>
      </c>
      <c r="AA22" s="20">
        <v>458266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15652996</v>
      </c>
      <c r="F24" s="22">
        <v>14541319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1235155</v>
      </c>
      <c r="N24" s="22">
        <v>1235155</v>
      </c>
      <c r="O24" s="22">
        <v>1231823</v>
      </c>
      <c r="P24" s="22">
        <v>1231823</v>
      </c>
      <c r="Q24" s="22">
        <v>1231823</v>
      </c>
      <c r="R24" s="22">
        <v>3695469</v>
      </c>
      <c r="S24" s="22">
        <v>0</v>
      </c>
      <c r="T24" s="22">
        <v>0</v>
      </c>
      <c r="U24" s="22">
        <v>0</v>
      </c>
      <c r="V24" s="22">
        <v>0</v>
      </c>
      <c r="W24" s="22">
        <v>4930624</v>
      </c>
      <c r="X24" s="22">
        <v>10905993</v>
      </c>
      <c r="Y24" s="22">
        <v>-5975369</v>
      </c>
      <c r="Z24" s="23">
        <v>-54.789774759620698</v>
      </c>
      <c r="AA24" s="20">
        <v>14541319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742667</v>
      </c>
      <c r="D26" s="20">
        <v>0</v>
      </c>
      <c r="E26" s="21">
        <v>300628</v>
      </c>
      <c r="F26" s="22">
        <v>1054053</v>
      </c>
      <c r="G26" s="22">
        <v>97400</v>
      </c>
      <c r="H26" s="22">
        <v>121461</v>
      </c>
      <c r="I26" s="22">
        <v>71440</v>
      </c>
      <c r="J26" s="22">
        <v>290301</v>
      </c>
      <c r="K26" s="22">
        <v>87167</v>
      </c>
      <c r="L26" s="22">
        <v>91330</v>
      </c>
      <c r="M26" s="22">
        <v>35900</v>
      </c>
      <c r="N26" s="22">
        <v>214397</v>
      </c>
      <c r="O26" s="22">
        <v>109800</v>
      </c>
      <c r="P26" s="22">
        <v>46936</v>
      </c>
      <c r="Q26" s="22">
        <v>18128</v>
      </c>
      <c r="R26" s="22">
        <v>174864</v>
      </c>
      <c r="S26" s="22">
        <v>0</v>
      </c>
      <c r="T26" s="22">
        <v>0</v>
      </c>
      <c r="U26" s="22">
        <v>0</v>
      </c>
      <c r="V26" s="22">
        <v>0</v>
      </c>
      <c r="W26" s="22">
        <v>679562</v>
      </c>
      <c r="X26" s="22">
        <v>526766</v>
      </c>
      <c r="Y26" s="22">
        <v>152796</v>
      </c>
      <c r="Z26" s="23">
        <v>29.006427901572994</v>
      </c>
      <c r="AA26" s="20">
        <v>1054053</v>
      </c>
    </row>
    <row r="27" spans="1:27" x14ac:dyDescent="0.25">
      <c r="A27" s="19" t="s">
        <v>46</v>
      </c>
      <c r="B27" s="15" t="s">
        <v>32</v>
      </c>
      <c r="C27" s="20">
        <v>588549</v>
      </c>
      <c r="D27" s="20">
        <v>0</v>
      </c>
      <c r="E27" s="21">
        <v>2677296</v>
      </c>
      <c r="F27" s="22">
        <v>653276</v>
      </c>
      <c r="G27" s="22">
        <v>61957</v>
      </c>
      <c r="H27" s="22">
        <v>44220</v>
      </c>
      <c r="I27" s="22">
        <v>56226</v>
      </c>
      <c r="J27" s="22">
        <v>162403</v>
      </c>
      <c r="K27" s="22">
        <v>63259</v>
      </c>
      <c r="L27" s="22">
        <v>50726</v>
      </c>
      <c r="M27" s="22">
        <v>50941</v>
      </c>
      <c r="N27" s="22">
        <v>164926</v>
      </c>
      <c r="O27" s="22">
        <v>-121251</v>
      </c>
      <c r="P27" s="22">
        <v>93659</v>
      </c>
      <c r="Q27" s="22">
        <v>86073</v>
      </c>
      <c r="R27" s="22">
        <v>58481</v>
      </c>
      <c r="S27" s="22">
        <v>0</v>
      </c>
      <c r="T27" s="22">
        <v>0</v>
      </c>
      <c r="U27" s="22">
        <v>0</v>
      </c>
      <c r="V27" s="22">
        <v>0</v>
      </c>
      <c r="W27" s="22">
        <v>385810</v>
      </c>
      <c r="X27" s="22">
        <v>1198364</v>
      </c>
      <c r="Y27" s="22">
        <v>-812554</v>
      </c>
      <c r="Z27" s="23">
        <v>-67.805274524268086</v>
      </c>
      <c r="AA27" s="20">
        <v>653276</v>
      </c>
    </row>
    <row r="28" spans="1:27" x14ac:dyDescent="0.25">
      <c r="A28" s="19" t="s">
        <v>55</v>
      </c>
      <c r="B28" s="15" t="s">
        <v>32</v>
      </c>
      <c r="C28" s="20">
        <v>962339253</v>
      </c>
      <c r="D28" s="20">
        <v>0</v>
      </c>
      <c r="E28" s="21">
        <v>1181956632</v>
      </c>
      <c r="F28" s="22">
        <v>1027597705</v>
      </c>
      <c r="G28" s="22">
        <v>148952479</v>
      </c>
      <c r="H28" s="22">
        <v>2117978</v>
      </c>
      <c r="I28" s="22">
        <v>268900399</v>
      </c>
      <c r="J28" s="22">
        <v>419970856</v>
      </c>
      <c r="K28" s="22">
        <v>2249954</v>
      </c>
      <c r="L28" s="22">
        <v>1342047</v>
      </c>
      <c r="M28" s="22">
        <v>327773124</v>
      </c>
      <c r="N28" s="22">
        <v>331365125</v>
      </c>
      <c r="O28" s="22">
        <v>2504149</v>
      </c>
      <c r="P28" s="22">
        <v>11382020</v>
      </c>
      <c r="Q28" s="22">
        <v>93064019</v>
      </c>
      <c r="R28" s="22">
        <v>106950188</v>
      </c>
      <c r="S28" s="22">
        <v>0</v>
      </c>
      <c r="T28" s="22">
        <v>0</v>
      </c>
      <c r="U28" s="22">
        <v>0</v>
      </c>
      <c r="V28" s="22">
        <v>0</v>
      </c>
      <c r="W28" s="22">
        <v>858286169</v>
      </c>
      <c r="X28" s="22">
        <v>919849731</v>
      </c>
      <c r="Y28" s="22">
        <v>-61563562</v>
      </c>
      <c r="Z28" s="23">
        <v>-6.6927846935468631</v>
      </c>
      <c r="AA28" s="20">
        <v>1027597705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1698643</v>
      </c>
      <c r="F29" s="22">
        <v>6131040</v>
      </c>
      <c r="G29" s="22">
        <v>222292</v>
      </c>
      <c r="H29" s="22">
        <v>204950</v>
      </c>
      <c r="I29" s="22">
        <v>200575</v>
      </c>
      <c r="J29" s="22">
        <v>627817</v>
      </c>
      <c r="K29" s="22">
        <v>224972</v>
      </c>
      <c r="L29" s="22">
        <v>225861</v>
      </c>
      <c r="M29" s="22">
        <v>232686</v>
      </c>
      <c r="N29" s="22">
        <v>683519</v>
      </c>
      <c r="O29" s="22">
        <v>235924</v>
      </c>
      <c r="P29" s="22">
        <v>234295</v>
      </c>
      <c r="Q29" s="22">
        <v>242194</v>
      </c>
      <c r="R29" s="22">
        <v>712413</v>
      </c>
      <c r="S29" s="22">
        <v>0</v>
      </c>
      <c r="T29" s="22">
        <v>0</v>
      </c>
      <c r="U29" s="22">
        <v>0</v>
      </c>
      <c r="V29" s="22">
        <v>0</v>
      </c>
      <c r="W29" s="22">
        <v>2023749</v>
      </c>
      <c r="X29" s="22">
        <v>4598280</v>
      </c>
      <c r="Y29" s="22">
        <v>-2574531</v>
      </c>
      <c r="Z29" s="23">
        <v>-55.989000234870431</v>
      </c>
      <c r="AA29" s="20">
        <v>6131040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16235491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-4916102</v>
      </c>
      <c r="D33" s="20">
        <v>0</v>
      </c>
      <c r="E33" s="21">
        <v>5567500</v>
      </c>
      <c r="F33" s="22">
        <v>5567500</v>
      </c>
      <c r="G33" s="22">
        <v>464000</v>
      </c>
      <c r="H33" s="22">
        <v>464000</v>
      </c>
      <c r="I33" s="22">
        <v>464000</v>
      </c>
      <c r="J33" s="22">
        <v>1392000</v>
      </c>
      <c r="K33" s="22">
        <v>464000</v>
      </c>
      <c r="L33" s="22">
        <v>464000</v>
      </c>
      <c r="M33" s="22">
        <v>464000</v>
      </c>
      <c r="N33" s="22">
        <v>1392000</v>
      </c>
      <c r="O33" s="22">
        <v>464000</v>
      </c>
      <c r="P33" s="22">
        <v>495680</v>
      </c>
      <c r="Q33" s="22">
        <v>400640</v>
      </c>
      <c r="R33" s="22">
        <v>1360320</v>
      </c>
      <c r="S33" s="22">
        <v>0</v>
      </c>
      <c r="T33" s="22">
        <v>0</v>
      </c>
      <c r="U33" s="22">
        <v>0</v>
      </c>
      <c r="V33" s="22">
        <v>0</v>
      </c>
      <c r="W33" s="22">
        <v>4144320</v>
      </c>
      <c r="X33" s="22">
        <v>4176000</v>
      </c>
      <c r="Y33" s="22">
        <v>-31680</v>
      </c>
      <c r="Z33" s="23">
        <v>-0.75862068965517238</v>
      </c>
      <c r="AA33" s="20">
        <v>5567500</v>
      </c>
    </row>
    <row r="34" spans="1:27" x14ac:dyDescent="0.25">
      <c r="A34" s="25" t="s">
        <v>60</v>
      </c>
      <c r="B34" s="15" t="s">
        <v>32</v>
      </c>
      <c r="C34" s="20">
        <v>20404345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2821643921</v>
      </c>
      <c r="D35" s="29">
        <f t="shared" ref="D35:Y35" si="0">SUM(D6:D34)</f>
        <v>0</v>
      </c>
      <c r="E35" s="30">
        <f t="shared" si="0"/>
        <v>3355356857</v>
      </c>
      <c r="F35" s="31">
        <f t="shared" si="0"/>
        <v>3215041267</v>
      </c>
      <c r="G35" s="31">
        <f t="shared" si="0"/>
        <v>335468114</v>
      </c>
      <c r="H35" s="31">
        <f t="shared" si="0"/>
        <v>192153569</v>
      </c>
      <c r="I35" s="31">
        <f t="shared" si="0"/>
        <v>444652871</v>
      </c>
      <c r="J35" s="31">
        <f t="shared" si="0"/>
        <v>972274554</v>
      </c>
      <c r="K35" s="31">
        <f t="shared" si="0"/>
        <v>184828205</v>
      </c>
      <c r="L35" s="31">
        <f t="shared" si="0"/>
        <v>192696010</v>
      </c>
      <c r="M35" s="31">
        <f t="shared" si="0"/>
        <v>505874774</v>
      </c>
      <c r="N35" s="31">
        <f t="shared" si="0"/>
        <v>883398989</v>
      </c>
      <c r="O35" s="31">
        <f t="shared" si="0"/>
        <v>190305191</v>
      </c>
      <c r="P35" s="31">
        <f t="shared" si="0"/>
        <v>194719942</v>
      </c>
      <c r="Q35" s="31">
        <f t="shared" si="0"/>
        <v>262099282</v>
      </c>
      <c r="R35" s="31">
        <f t="shared" si="0"/>
        <v>647124415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2502797958</v>
      </c>
      <c r="X35" s="31">
        <f t="shared" si="0"/>
        <v>2562611968</v>
      </c>
      <c r="Y35" s="31">
        <f t="shared" si="0"/>
        <v>-59814010</v>
      </c>
      <c r="Z35" s="32">
        <f>+IF(X35&lt;&gt;0,+(Y35/X35)*100,0)</f>
        <v>-2.3341032800483665</v>
      </c>
      <c r="AA35" s="29">
        <f>SUM(AA6:AA34)</f>
        <v>3215041267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1357645929</v>
      </c>
      <c r="D37" s="20">
        <v>0</v>
      </c>
      <c r="E37" s="21">
        <v>1612318623</v>
      </c>
      <c r="F37" s="22">
        <v>1611708524</v>
      </c>
      <c r="G37" s="22">
        <v>111252541</v>
      </c>
      <c r="H37" s="22">
        <v>113915938</v>
      </c>
      <c r="I37" s="22">
        <v>115894574</v>
      </c>
      <c r="J37" s="22">
        <v>341063053</v>
      </c>
      <c r="K37" s="22">
        <v>120881233</v>
      </c>
      <c r="L37" s="22">
        <v>157014742</v>
      </c>
      <c r="M37" s="22">
        <v>122230557</v>
      </c>
      <c r="N37" s="22">
        <v>400126532</v>
      </c>
      <c r="O37" s="22">
        <v>129859591</v>
      </c>
      <c r="P37" s="22">
        <v>109544256</v>
      </c>
      <c r="Q37" s="22">
        <v>112922452</v>
      </c>
      <c r="R37" s="22">
        <v>352326299</v>
      </c>
      <c r="S37" s="22">
        <v>0</v>
      </c>
      <c r="T37" s="22">
        <v>0</v>
      </c>
      <c r="U37" s="22">
        <v>0</v>
      </c>
      <c r="V37" s="22">
        <v>0</v>
      </c>
      <c r="W37" s="22">
        <v>1093515884</v>
      </c>
      <c r="X37" s="22">
        <v>1244681894</v>
      </c>
      <c r="Y37" s="22">
        <v>-151166010</v>
      </c>
      <c r="Z37" s="23">
        <v>-12.144951310748318</v>
      </c>
      <c r="AA37" s="20">
        <v>1611708524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126534387</v>
      </c>
      <c r="D40" s="20">
        <v>0</v>
      </c>
      <c r="E40" s="21">
        <v>154077407</v>
      </c>
      <c r="F40" s="22">
        <v>160288521</v>
      </c>
      <c r="G40" s="22">
        <v>11947714</v>
      </c>
      <c r="H40" s="22">
        <v>9873471</v>
      </c>
      <c r="I40" s="22">
        <v>11094926</v>
      </c>
      <c r="J40" s="22">
        <v>32916111</v>
      </c>
      <c r="K40" s="22">
        <v>13337373</v>
      </c>
      <c r="L40" s="22">
        <v>8915944</v>
      </c>
      <c r="M40" s="22">
        <v>7384021</v>
      </c>
      <c r="N40" s="22">
        <v>29637338</v>
      </c>
      <c r="O40" s="22">
        <v>4550616</v>
      </c>
      <c r="P40" s="22">
        <v>9045164</v>
      </c>
      <c r="Q40" s="22">
        <v>18024791</v>
      </c>
      <c r="R40" s="22">
        <v>31620571</v>
      </c>
      <c r="S40" s="22">
        <v>0</v>
      </c>
      <c r="T40" s="22">
        <v>0</v>
      </c>
      <c r="U40" s="22">
        <v>0</v>
      </c>
      <c r="V40" s="22">
        <v>0</v>
      </c>
      <c r="W40" s="22">
        <v>94174020</v>
      </c>
      <c r="X40" s="22">
        <v>120163366</v>
      </c>
      <c r="Y40" s="22">
        <v>-25989346</v>
      </c>
      <c r="Z40" s="23">
        <v>-21.628343866465922</v>
      </c>
      <c r="AA40" s="20">
        <v>160288521</v>
      </c>
    </row>
    <row r="41" spans="1:27" x14ac:dyDescent="0.25">
      <c r="A41" s="19" t="s">
        <v>67</v>
      </c>
      <c r="B41" s="15" t="s">
        <v>32</v>
      </c>
      <c r="C41" s="20">
        <v>250679860</v>
      </c>
      <c r="D41" s="20">
        <v>0</v>
      </c>
      <c r="E41" s="21">
        <v>176103119</v>
      </c>
      <c r="F41" s="22">
        <v>177095335</v>
      </c>
      <c r="G41" s="22">
        <v>120472010</v>
      </c>
      <c r="H41" s="22">
        <v>1041450</v>
      </c>
      <c r="I41" s="22">
        <v>1054822</v>
      </c>
      <c r="J41" s="22">
        <v>122568282</v>
      </c>
      <c r="K41" s="22">
        <v>1041450</v>
      </c>
      <c r="L41" s="22">
        <v>1041450</v>
      </c>
      <c r="M41" s="22">
        <v>1054822</v>
      </c>
      <c r="N41" s="22">
        <v>3137722</v>
      </c>
      <c r="O41" s="22">
        <v>120472010</v>
      </c>
      <c r="P41" s="22">
        <v>-118389110</v>
      </c>
      <c r="Q41" s="22">
        <v>1041450</v>
      </c>
      <c r="R41" s="22">
        <v>3124350</v>
      </c>
      <c r="S41" s="22">
        <v>0</v>
      </c>
      <c r="T41" s="22">
        <v>0</v>
      </c>
      <c r="U41" s="22">
        <v>0</v>
      </c>
      <c r="V41" s="22">
        <v>0</v>
      </c>
      <c r="W41" s="22">
        <v>128830354</v>
      </c>
      <c r="X41" s="22">
        <v>161501050</v>
      </c>
      <c r="Y41" s="22">
        <v>-32670696</v>
      </c>
      <c r="Z41" s="23">
        <v>-20.229401604509693</v>
      </c>
      <c r="AA41" s="20">
        <v>177095335</v>
      </c>
    </row>
    <row r="42" spans="1:27" x14ac:dyDescent="0.25">
      <c r="A42" s="19" t="s">
        <v>68</v>
      </c>
      <c r="B42" s="15" t="s">
        <v>32</v>
      </c>
      <c r="C42" s="20">
        <v>62823038</v>
      </c>
      <c r="D42" s="20">
        <v>0</v>
      </c>
      <c r="E42" s="21">
        <v>135266360</v>
      </c>
      <c r="F42" s="22">
        <v>136304315</v>
      </c>
      <c r="G42" s="22">
        <v>10311599</v>
      </c>
      <c r="H42" s="22">
        <v>10723773</v>
      </c>
      <c r="I42" s="22">
        <v>10578563</v>
      </c>
      <c r="J42" s="22">
        <v>31613935</v>
      </c>
      <c r="K42" s="22">
        <v>-5985012</v>
      </c>
      <c r="L42" s="22">
        <v>5374923</v>
      </c>
      <c r="M42" s="22">
        <v>6683850</v>
      </c>
      <c r="N42" s="22">
        <v>6073761</v>
      </c>
      <c r="O42" s="22">
        <v>6378211</v>
      </c>
      <c r="P42" s="22">
        <v>9012617</v>
      </c>
      <c r="Q42" s="22">
        <v>2504798</v>
      </c>
      <c r="R42" s="22">
        <v>17895626</v>
      </c>
      <c r="S42" s="22">
        <v>0</v>
      </c>
      <c r="T42" s="22">
        <v>0</v>
      </c>
      <c r="U42" s="22">
        <v>0</v>
      </c>
      <c r="V42" s="22">
        <v>0</v>
      </c>
      <c r="W42" s="22">
        <v>55583322</v>
      </c>
      <c r="X42" s="22">
        <v>102293716</v>
      </c>
      <c r="Y42" s="22">
        <v>-46710394</v>
      </c>
      <c r="Z42" s="23">
        <v>-45.663014138620206</v>
      </c>
      <c r="AA42" s="20">
        <v>136304315</v>
      </c>
    </row>
    <row r="43" spans="1:27" x14ac:dyDescent="0.25">
      <c r="A43" s="19" t="s">
        <v>69</v>
      </c>
      <c r="B43" s="15" t="s">
        <v>32</v>
      </c>
      <c r="C43" s="20">
        <v>124314279</v>
      </c>
      <c r="D43" s="20">
        <v>0</v>
      </c>
      <c r="E43" s="21">
        <v>96809007</v>
      </c>
      <c r="F43" s="22">
        <v>96887652</v>
      </c>
      <c r="G43" s="22">
        <v>5844308</v>
      </c>
      <c r="H43" s="22">
        <v>5972559</v>
      </c>
      <c r="I43" s="22">
        <v>10229999</v>
      </c>
      <c r="J43" s="22">
        <v>22046866</v>
      </c>
      <c r="K43" s="22">
        <v>7418602</v>
      </c>
      <c r="L43" s="22">
        <v>7201214</v>
      </c>
      <c r="M43" s="22">
        <v>7347453</v>
      </c>
      <c r="N43" s="22">
        <v>21967269</v>
      </c>
      <c r="O43" s="22">
        <v>7131522</v>
      </c>
      <c r="P43" s="22">
        <v>6515436</v>
      </c>
      <c r="Q43" s="22">
        <v>7101125</v>
      </c>
      <c r="R43" s="22">
        <v>20748083</v>
      </c>
      <c r="S43" s="22">
        <v>0</v>
      </c>
      <c r="T43" s="22">
        <v>0</v>
      </c>
      <c r="U43" s="22">
        <v>0</v>
      </c>
      <c r="V43" s="22">
        <v>0</v>
      </c>
      <c r="W43" s="22">
        <v>64762218</v>
      </c>
      <c r="X43" s="22">
        <v>53303348</v>
      </c>
      <c r="Y43" s="22">
        <v>11458870</v>
      </c>
      <c r="Z43" s="23">
        <v>21.497467663757256</v>
      </c>
      <c r="AA43" s="20">
        <v>96887652</v>
      </c>
    </row>
    <row r="44" spans="1:27" x14ac:dyDescent="0.25">
      <c r="A44" s="19" t="s">
        <v>70</v>
      </c>
      <c r="B44" s="15" t="s">
        <v>32</v>
      </c>
      <c r="C44" s="20">
        <v>805915831</v>
      </c>
      <c r="D44" s="20">
        <v>0</v>
      </c>
      <c r="E44" s="21">
        <v>1012174684</v>
      </c>
      <c r="F44" s="22">
        <v>1028240684</v>
      </c>
      <c r="G44" s="22">
        <v>24625084</v>
      </c>
      <c r="H44" s="22">
        <v>63218966</v>
      </c>
      <c r="I44" s="22">
        <v>58542437</v>
      </c>
      <c r="J44" s="22">
        <v>146386487</v>
      </c>
      <c r="K44" s="22">
        <v>93124316</v>
      </c>
      <c r="L44" s="22">
        <v>65585226</v>
      </c>
      <c r="M44" s="22">
        <v>74668036</v>
      </c>
      <c r="N44" s="22">
        <v>233377578</v>
      </c>
      <c r="O44" s="22">
        <v>74881491</v>
      </c>
      <c r="P44" s="22">
        <v>67068863</v>
      </c>
      <c r="Q44" s="22">
        <v>75510489</v>
      </c>
      <c r="R44" s="22">
        <v>217460843</v>
      </c>
      <c r="S44" s="22">
        <v>0</v>
      </c>
      <c r="T44" s="22">
        <v>0</v>
      </c>
      <c r="U44" s="22">
        <v>0</v>
      </c>
      <c r="V44" s="22">
        <v>0</v>
      </c>
      <c r="W44" s="22">
        <v>597224908</v>
      </c>
      <c r="X44" s="22">
        <v>800609575</v>
      </c>
      <c r="Y44" s="22">
        <v>-203384667</v>
      </c>
      <c r="Z44" s="23">
        <v>-25.403726529251163</v>
      </c>
      <c r="AA44" s="20">
        <v>1028240684</v>
      </c>
    </row>
    <row r="45" spans="1:27" x14ac:dyDescent="0.25">
      <c r="A45" s="19" t="s">
        <v>71</v>
      </c>
      <c r="B45" s="15" t="s">
        <v>32</v>
      </c>
      <c r="C45" s="20">
        <v>1827556</v>
      </c>
      <c r="D45" s="20">
        <v>0</v>
      </c>
      <c r="E45" s="21">
        <v>1668036</v>
      </c>
      <c r="F45" s="22">
        <v>415853</v>
      </c>
      <c r="G45" s="22">
        <v>750</v>
      </c>
      <c r="H45" s="22">
        <v>245301</v>
      </c>
      <c r="I45" s="22">
        <v>22275</v>
      </c>
      <c r="J45" s="22">
        <v>268326</v>
      </c>
      <c r="K45" s="22">
        <v>33356</v>
      </c>
      <c r="L45" s="22">
        <v>60440</v>
      </c>
      <c r="M45" s="22">
        <v>1020</v>
      </c>
      <c r="N45" s="22">
        <v>94816</v>
      </c>
      <c r="O45" s="22">
        <v>29082</v>
      </c>
      <c r="P45" s="22">
        <v>-80105</v>
      </c>
      <c r="Q45" s="22">
        <v>82200</v>
      </c>
      <c r="R45" s="22">
        <v>31177</v>
      </c>
      <c r="S45" s="22">
        <v>0</v>
      </c>
      <c r="T45" s="22">
        <v>0</v>
      </c>
      <c r="U45" s="22">
        <v>0</v>
      </c>
      <c r="V45" s="22">
        <v>0</v>
      </c>
      <c r="W45" s="22">
        <v>394319</v>
      </c>
      <c r="X45" s="22">
        <v>311886</v>
      </c>
      <c r="Y45" s="22">
        <v>82433</v>
      </c>
      <c r="Z45" s="23">
        <v>26.430490627985865</v>
      </c>
      <c r="AA45" s="20">
        <v>415853</v>
      </c>
    </row>
    <row r="46" spans="1:27" x14ac:dyDescent="0.25">
      <c r="A46" s="19" t="s">
        <v>72</v>
      </c>
      <c r="B46" s="15" t="s">
        <v>32</v>
      </c>
      <c r="C46" s="20">
        <v>97153485</v>
      </c>
      <c r="D46" s="20">
        <v>0</v>
      </c>
      <c r="E46" s="21">
        <v>27748063</v>
      </c>
      <c r="F46" s="22">
        <v>29857796</v>
      </c>
      <c r="G46" s="22">
        <v>1665619</v>
      </c>
      <c r="H46" s="22">
        <v>2725493</v>
      </c>
      <c r="I46" s="22">
        <v>1670525</v>
      </c>
      <c r="J46" s="22">
        <v>6061637</v>
      </c>
      <c r="K46" s="22">
        <v>1332013</v>
      </c>
      <c r="L46" s="22">
        <v>1416152</v>
      </c>
      <c r="M46" s="22">
        <v>2969275</v>
      </c>
      <c r="N46" s="22">
        <v>5717440</v>
      </c>
      <c r="O46" s="22">
        <v>4097049</v>
      </c>
      <c r="P46" s="22">
        <v>5533813</v>
      </c>
      <c r="Q46" s="22">
        <v>2647339</v>
      </c>
      <c r="R46" s="22">
        <v>12278201</v>
      </c>
      <c r="S46" s="22">
        <v>0</v>
      </c>
      <c r="T46" s="22">
        <v>0</v>
      </c>
      <c r="U46" s="22">
        <v>0</v>
      </c>
      <c r="V46" s="22">
        <v>0</v>
      </c>
      <c r="W46" s="22">
        <v>24057278</v>
      </c>
      <c r="X46" s="22">
        <v>23510919</v>
      </c>
      <c r="Y46" s="22">
        <v>546359</v>
      </c>
      <c r="Z46" s="23">
        <v>2.3238521641795455</v>
      </c>
      <c r="AA46" s="20">
        <v>29857796</v>
      </c>
    </row>
    <row r="47" spans="1:27" x14ac:dyDescent="0.25">
      <c r="A47" s="19" t="s">
        <v>73</v>
      </c>
      <c r="B47" s="15" t="s">
        <v>32</v>
      </c>
      <c r="C47" s="20">
        <v>76919404</v>
      </c>
      <c r="D47" s="20">
        <v>0</v>
      </c>
      <c r="E47" s="21">
        <v>136359710</v>
      </c>
      <c r="F47" s="22">
        <v>142139647</v>
      </c>
      <c r="G47" s="22">
        <v>8617596</v>
      </c>
      <c r="H47" s="22">
        <v>7777559</v>
      </c>
      <c r="I47" s="22">
        <v>8866014</v>
      </c>
      <c r="J47" s="22">
        <v>25261169</v>
      </c>
      <c r="K47" s="22">
        <v>10069884</v>
      </c>
      <c r="L47" s="22">
        <v>9533140</v>
      </c>
      <c r="M47" s="22">
        <v>6444296</v>
      </c>
      <c r="N47" s="22">
        <v>26047320</v>
      </c>
      <c r="O47" s="22">
        <v>9801972</v>
      </c>
      <c r="P47" s="22">
        <v>7378895</v>
      </c>
      <c r="Q47" s="22">
        <v>8086764</v>
      </c>
      <c r="R47" s="22">
        <v>25267631</v>
      </c>
      <c r="S47" s="22">
        <v>0</v>
      </c>
      <c r="T47" s="22">
        <v>0</v>
      </c>
      <c r="U47" s="22">
        <v>0</v>
      </c>
      <c r="V47" s="22">
        <v>0</v>
      </c>
      <c r="W47" s="22">
        <v>76576120</v>
      </c>
      <c r="X47" s="22">
        <v>107641892</v>
      </c>
      <c r="Y47" s="22">
        <v>-31065772</v>
      </c>
      <c r="Z47" s="23">
        <v>-28.860299111056133</v>
      </c>
      <c r="AA47" s="20">
        <v>142139647</v>
      </c>
    </row>
    <row r="48" spans="1:27" x14ac:dyDescent="0.25">
      <c r="A48" s="19" t="s">
        <v>74</v>
      </c>
      <c r="B48" s="15" t="s">
        <v>32</v>
      </c>
      <c r="C48" s="20">
        <v>2602324</v>
      </c>
      <c r="D48" s="20">
        <v>0</v>
      </c>
      <c r="E48" s="21">
        <v>323950</v>
      </c>
      <c r="F48" s="22">
        <v>323950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105377</v>
      </c>
      <c r="R48" s="22">
        <v>105377</v>
      </c>
      <c r="S48" s="22">
        <v>0</v>
      </c>
      <c r="T48" s="22">
        <v>0</v>
      </c>
      <c r="U48" s="22">
        <v>0</v>
      </c>
      <c r="V48" s="22">
        <v>0</v>
      </c>
      <c r="W48" s="22">
        <v>105377</v>
      </c>
      <c r="X48" s="22">
        <v>242964</v>
      </c>
      <c r="Y48" s="22">
        <v>-137587</v>
      </c>
      <c r="Z48" s="23">
        <v>-56.628554024464528</v>
      </c>
      <c r="AA48" s="20">
        <v>323950</v>
      </c>
    </row>
    <row r="49" spans="1:27" x14ac:dyDescent="0.25">
      <c r="A49" s="19" t="s">
        <v>75</v>
      </c>
      <c r="B49" s="15" t="s">
        <v>32</v>
      </c>
      <c r="C49" s="20">
        <v>22206</v>
      </c>
      <c r="D49" s="20">
        <v>0</v>
      </c>
      <c r="E49" s="21">
        <v>0</v>
      </c>
      <c r="F49" s="22">
        <v>0</v>
      </c>
      <c r="G49" s="22">
        <v>0</v>
      </c>
      <c r="H49" s="22">
        <v>1463405</v>
      </c>
      <c r="I49" s="22">
        <v>-240607</v>
      </c>
      <c r="J49" s="22">
        <v>1222798</v>
      </c>
      <c r="K49" s="22">
        <v>0</v>
      </c>
      <c r="L49" s="22">
        <v>72270</v>
      </c>
      <c r="M49" s="22">
        <v>1539</v>
      </c>
      <c r="N49" s="22">
        <v>73809</v>
      </c>
      <c r="O49" s="22">
        <v>212</v>
      </c>
      <c r="P49" s="22">
        <v>0</v>
      </c>
      <c r="Q49" s="22">
        <v>0</v>
      </c>
      <c r="R49" s="22">
        <v>212</v>
      </c>
      <c r="S49" s="22">
        <v>0</v>
      </c>
      <c r="T49" s="22">
        <v>0</v>
      </c>
      <c r="U49" s="22">
        <v>0</v>
      </c>
      <c r="V49" s="22">
        <v>0</v>
      </c>
      <c r="W49" s="22">
        <v>1296819</v>
      </c>
      <c r="X49" s="22">
        <v>0</v>
      </c>
      <c r="Y49" s="22">
        <v>1296819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2906438299</v>
      </c>
      <c r="D50" s="29">
        <f t="shared" ref="D50:Y50" si="1">SUM(D37:D49)</f>
        <v>0</v>
      </c>
      <c r="E50" s="30">
        <f t="shared" si="1"/>
        <v>3352848959</v>
      </c>
      <c r="F50" s="31">
        <f t="shared" si="1"/>
        <v>3383262277</v>
      </c>
      <c r="G50" s="31">
        <f t="shared" si="1"/>
        <v>294737221</v>
      </c>
      <c r="H50" s="31">
        <f t="shared" si="1"/>
        <v>216957915</v>
      </c>
      <c r="I50" s="31">
        <f t="shared" si="1"/>
        <v>217713528</v>
      </c>
      <c r="J50" s="31">
        <f t="shared" si="1"/>
        <v>729408664</v>
      </c>
      <c r="K50" s="31">
        <f t="shared" si="1"/>
        <v>241253215</v>
      </c>
      <c r="L50" s="31">
        <f t="shared" si="1"/>
        <v>256215501</v>
      </c>
      <c r="M50" s="31">
        <f t="shared" si="1"/>
        <v>228784869</v>
      </c>
      <c r="N50" s="31">
        <f t="shared" si="1"/>
        <v>726253585</v>
      </c>
      <c r="O50" s="31">
        <f t="shared" si="1"/>
        <v>357201756</v>
      </c>
      <c r="P50" s="31">
        <f t="shared" si="1"/>
        <v>95629829</v>
      </c>
      <c r="Q50" s="31">
        <f t="shared" si="1"/>
        <v>228026785</v>
      </c>
      <c r="R50" s="31">
        <f t="shared" si="1"/>
        <v>680858370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2136520619</v>
      </c>
      <c r="X50" s="31">
        <f t="shared" si="1"/>
        <v>2614260610</v>
      </c>
      <c r="Y50" s="31">
        <f t="shared" si="1"/>
        <v>-477739991</v>
      </c>
      <c r="Z50" s="32">
        <f>+IF(X50&lt;&gt;0,+(Y50/X50)*100,0)</f>
        <v>-18.274382790015721</v>
      </c>
      <c r="AA50" s="29">
        <f>SUM(AA37:AA49)</f>
        <v>3383262277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-84794378</v>
      </c>
      <c r="D51" s="39">
        <f t="shared" si="2"/>
        <v>0</v>
      </c>
      <c r="E51" s="40">
        <f t="shared" si="2"/>
        <v>2507898</v>
      </c>
      <c r="F51" s="41">
        <f t="shared" si="2"/>
        <v>-168221010</v>
      </c>
      <c r="G51" s="41">
        <f t="shared" si="2"/>
        <v>40730893</v>
      </c>
      <c r="H51" s="41">
        <f t="shared" si="2"/>
        <v>-24804346</v>
      </c>
      <c r="I51" s="41">
        <f t="shared" si="2"/>
        <v>226939343</v>
      </c>
      <c r="J51" s="41">
        <f t="shared" si="2"/>
        <v>242865890</v>
      </c>
      <c r="K51" s="41">
        <f t="shared" si="2"/>
        <v>-56425010</v>
      </c>
      <c r="L51" s="41">
        <f t="shared" si="2"/>
        <v>-63519491</v>
      </c>
      <c r="M51" s="41">
        <f t="shared" si="2"/>
        <v>277089905</v>
      </c>
      <c r="N51" s="41">
        <f t="shared" si="2"/>
        <v>157145404</v>
      </c>
      <c r="O51" s="41">
        <f t="shared" si="2"/>
        <v>-166896565</v>
      </c>
      <c r="P51" s="41">
        <f t="shared" si="2"/>
        <v>99090113</v>
      </c>
      <c r="Q51" s="41">
        <f t="shared" si="2"/>
        <v>34072497</v>
      </c>
      <c r="R51" s="41">
        <f t="shared" si="2"/>
        <v>-33733955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366277339</v>
      </c>
      <c r="X51" s="41">
        <f t="shared" si="2"/>
        <v>-51648642</v>
      </c>
      <c r="Y51" s="41">
        <f t="shared" si="2"/>
        <v>417925981</v>
      </c>
      <c r="Z51" s="42">
        <f>+IF(X51&lt;&gt;0,+(Y51/X51)*100,0)</f>
        <v>-809.17128663324775</v>
      </c>
      <c r="AA51" s="39">
        <f>+AA35-AA50</f>
        <v>-168221010</v>
      </c>
    </row>
    <row r="52" spans="1:27" x14ac:dyDescent="0.25">
      <c r="A52" s="43" t="s">
        <v>78</v>
      </c>
      <c r="B52" s="15" t="s">
        <v>32</v>
      </c>
      <c r="C52" s="20">
        <v>93539004</v>
      </c>
      <c r="D52" s="20">
        <v>0</v>
      </c>
      <c r="E52" s="21">
        <v>172531000</v>
      </c>
      <c r="F52" s="22">
        <v>169643389</v>
      </c>
      <c r="G52" s="22">
        <v>0</v>
      </c>
      <c r="H52" s="22">
        <v>1460375</v>
      </c>
      <c r="I52" s="22">
        <v>0</v>
      </c>
      <c r="J52" s="22">
        <v>1460375</v>
      </c>
      <c r="K52" s="22">
        <v>22440064</v>
      </c>
      <c r="L52" s="22">
        <v>5968769</v>
      </c>
      <c r="M52" s="22">
        <v>32729072</v>
      </c>
      <c r="N52" s="22">
        <v>61137905</v>
      </c>
      <c r="O52" s="22">
        <v>0</v>
      </c>
      <c r="P52" s="22">
        <v>14464555</v>
      </c>
      <c r="Q52" s="22">
        <v>6581476</v>
      </c>
      <c r="R52" s="22">
        <v>21046031</v>
      </c>
      <c r="S52" s="22">
        <v>0</v>
      </c>
      <c r="T52" s="22">
        <v>0</v>
      </c>
      <c r="U52" s="22">
        <v>0</v>
      </c>
      <c r="V52" s="22">
        <v>0</v>
      </c>
      <c r="W52" s="22">
        <v>83644311</v>
      </c>
      <c r="X52" s="22">
        <v>127484700</v>
      </c>
      <c r="Y52" s="22">
        <v>-43840389</v>
      </c>
      <c r="Z52" s="23">
        <v>-34.388745472986173</v>
      </c>
      <c r="AA52" s="20">
        <v>169643389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8744626</v>
      </c>
      <c r="D54" s="48">
        <f t="shared" si="3"/>
        <v>0</v>
      </c>
      <c r="E54" s="49">
        <f t="shared" si="3"/>
        <v>175038898</v>
      </c>
      <c r="F54" s="50">
        <f t="shared" si="3"/>
        <v>1422379</v>
      </c>
      <c r="G54" s="50">
        <f t="shared" si="3"/>
        <v>40730893</v>
      </c>
      <c r="H54" s="50">
        <f t="shared" si="3"/>
        <v>-23343971</v>
      </c>
      <c r="I54" s="50">
        <f t="shared" si="3"/>
        <v>226939343</v>
      </c>
      <c r="J54" s="50">
        <f t="shared" si="3"/>
        <v>244326265</v>
      </c>
      <c r="K54" s="50">
        <f t="shared" si="3"/>
        <v>-33984946</v>
      </c>
      <c r="L54" s="50">
        <f t="shared" si="3"/>
        <v>-57550722</v>
      </c>
      <c r="M54" s="50">
        <f t="shared" si="3"/>
        <v>309818977</v>
      </c>
      <c r="N54" s="50">
        <f t="shared" si="3"/>
        <v>218283309</v>
      </c>
      <c r="O54" s="50">
        <f t="shared" si="3"/>
        <v>-166896565</v>
      </c>
      <c r="P54" s="50">
        <f t="shared" si="3"/>
        <v>113554668</v>
      </c>
      <c r="Q54" s="50">
        <f t="shared" si="3"/>
        <v>40653973</v>
      </c>
      <c r="R54" s="50">
        <f t="shared" si="3"/>
        <v>-12687924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449921650</v>
      </c>
      <c r="X54" s="50">
        <f t="shared" si="3"/>
        <v>75836058</v>
      </c>
      <c r="Y54" s="50">
        <f t="shared" si="3"/>
        <v>374085592</v>
      </c>
      <c r="Z54" s="51">
        <f>+IF(X54&lt;&gt;0,+(Y54/X54)*100,0)</f>
        <v>493.28195830010043</v>
      </c>
      <c r="AA54" s="48">
        <f>SUM(AA51:AA53)</f>
        <v>1422379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8744626</v>
      </c>
      <c r="D56" s="54">
        <f>+D54-D55</f>
        <v>0</v>
      </c>
      <c r="E56" s="55">
        <f t="shared" si="4"/>
        <v>175038898</v>
      </c>
      <c r="F56" s="56">
        <f t="shared" si="4"/>
        <v>1422379</v>
      </c>
      <c r="G56" s="56">
        <f t="shared" si="4"/>
        <v>40730893</v>
      </c>
      <c r="H56" s="56">
        <f t="shared" si="4"/>
        <v>-23343971</v>
      </c>
      <c r="I56" s="56">
        <f t="shared" si="4"/>
        <v>226939343</v>
      </c>
      <c r="J56" s="56">
        <f t="shared" si="4"/>
        <v>244326265</v>
      </c>
      <c r="K56" s="56">
        <f t="shared" si="4"/>
        <v>-33984946</v>
      </c>
      <c r="L56" s="56">
        <f t="shared" si="4"/>
        <v>-57550722</v>
      </c>
      <c r="M56" s="56">
        <f t="shared" si="4"/>
        <v>309818977</v>
      </c>
      <c r="N56" s="56">
        <f t="shared" si="4"/>
        <v>218283309</v>
      </c>
      <c r="O56" s="56">
        <f t="shared" si="4"/>
        <v>-166896565</v>
      </c>
      <c r="P56" s="56">
        <f t="shared" si="4"/>
        <v>113554668</v>
      </c>
      <c r="Q56" s="56">
        <f t="shared" si="4"/>
        <v>40653973</v>
      </c>
      <c r="R56" s="56">
        <f t="shared" si="4"/>
        <v>-12687924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449921650</v>
      </c>
      <c r="X56" s="56">
        <f t="shared" si="4"/>
        <v>75836058</v>
      </c>
      <c r="Y56" s="56">
        <f t="shared" si="4"/>
        <v>374085592</v>
      </c>
      <c r="Z56" s="57">
        <f>+IF(X56&lt;&gt;0,+(Y56/X56)*100,0)</f>
        <v>493.28195830010043</v>
      </c>
      <c r="AA56" s="54">
        <f>+AA54-AA55</f>
        <v>1422379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8744626</v>
      </c>
      <c r="D59" s="48">
        <f>SUM(D56:D58)</f>
        <v>0</v>
      </c>
      <c r="E59" s="49">
        <f t="shared" si="5"/>
        <v>175038898</v>
      </c>
      <c r="F59" s="50">
        <f t="shared" si="5"/>
        <v>1422379</v>
      </c>
      <c r="G59" s="50">
        <f t="shared" si="5"/>
        <v>40730893</v>
      </c>
      <c r="H59" s="50">
        <f t="shared" si="5"/>
        <v>-23343971</v>
      </c>
      <c r="I59" s="50">
        <f t="shared" si="5"/>
        <v>226939343</v>
      </c>
      <c r="J59" s="50">
        <f t="shared" si="5"/>
        <v>244326265</v>
      </c>
      <c r="K59" s="50">
        <f t="shared" si="5"/>
        <v>-33984946</v>
      </c>
      <c r="L59" s="50">
        <f t="shared" si="5"/>
        <v>-57550722</v>
      </c>
      <c r="M59" s="50">
        <f t="shared" si="5"/>
        <v>309818977</v>
      </c>
      <c r="N59" s="50">
        <f t="shared" si="5"/>
        <v>218283309</v>
      </c>
      <c r="O59" s="50">
        <f t="shared" si="5"/>
        <v>-166896565</v>
      </c>
      <c r="P59" s="50">
        <f t="shared" si="5"/>
        <v>113554668</v>
      </c>
      <c r="Q59" s="50">
        <f t="shared" si="5"/>
        <v>40653973</v>
      </c>
      <c r="R59" s="50">
        <f t="shared" si="5"/>
        <v>-12687924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449921650</v>
      </c>
      <c r="X59" s="50">
        <f t="shared" si="5"/>
        <v>75836058</v>
      </c>
      <c r="Y59" s="50">
        <f t="shared" si="5"/>
        <v>374085592</v>
      </c>
      <c r="Z59" s="51">
        <f>+IF(X59&lt;&gt;0,+(Y59/X59)*100,0)</f>
        <v>493.28195830010043</v>
      </c>
      <c r="AA59" s="48">
        <f>SUM(AA56:AA58)</f>
        <v>1422379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4846360</v>
      </c>
      <c r="F61" s="45">
        <v>4846360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3635100</v>
      </c>
      <c r="Y61" s="22">
        <v>-3635100</v>
      </c>
      <c r="Z61" s="23">
        <v>-100</v>
      </c>
      <c r="AA61" s="20">
        <v>4846360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8744626</v>
      </c>
      <c r="D62" s="65">
        <f>SUM(D59:D61)</f>
        <v>0</v>
      </c>
      <c r="E62" s="66">
        <f t="shared" si="6"/>
        <v>179885258</v>
      </c>
      <c r="F62" s="67">
        <f t="shared" si="6"/>
        <v>6268739</v>
      </c>
      <c r="G62" s="67">
        <f t="shared" si="6"/>
        <v>40730893</v>
      </c>
      <c r="H62" s="67">
        <f t="shared" si="6"/>
        <v>-23343971</v>
      </c>
      <c r="I62" s="67">
        <f t="shared" si="6"/>
        <v>226939343</v>
      </c>
      <c r="J62" s="67">
        <f t="shared" si="6"/>
        <v>244326265</v>
      </c>
      <c r="K62" s="67">
        <f t="shared" si="6"/>
        <v>-33984946</v>
      </c>
      <c r="L62" s="67">
        <f t="shared" si="6"/>
        <v>-57550722</v>
      </c>
      <c r="M62" s="67">
        <f t="shared" si="6"/>
        <v>309818977</v>
      </c>
      <c r="N62" s="67">
        <f t="shared" si="6"/>
        <v>218283309</v>
      </c>
      <c r="O62" s="67">
        <f t="shared" si="6"/>
        <v>-166896565</v>
      </c>
      <c r="P62" s="67">
        <f t="shared" si="6"/>
        <v>113554668</v>
      </c>
      <c r="Q62" s="67">
        <f t="shared" si="6"/>
        <v>40653973</v>
      </c>
      <c r="R62" s="67">
        <f t="shared" si="6"/>
        <v>-12687924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449921650</v>
      </c>
      <c r="X62" s="67">
        <f t="shared" si="6"/>
        <v>79471158</v>
      </c>
      <c r="Y62" s="67">
        <f t="shared" si="6"/>
        <v>370450492</v>
      </c>
      <c r="Z62" s="68">
        <f>+IF(X62&lt;&gt;0,+(Y62/X62)*100,0)</f>
        <v>466.14457536909174</v>
      </c>
      <c r="AA62" s="65">
        <f>SUM(AA59:AA61)</f>
        <v>6268739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8506A7-8610-4F7C-9C7F-52D5A799F309}"/>
</file>

<file path=customXml/itemProps2.xml><?xml version="1.0" encoding="utf-8"?>
<ds:datastoreItem xmlns:ds="http://schemas.openxmlformats.org/officeDocument/2006/customXml" ds:itemID="{405553E0-8687-40FB-9AD8-0E9FF42A9E16}"/>
</file>

<file path=customXml/itemProps3.xml><?xml version="1.0" encoding="utf-8"?>
<ds:datastoreItem xmlns:ds="http://schemas.openxmlformats.org/officeDocument/2006/customXml" ds:itemID="{07B49897-6D87-4957-B4AE-0DD35F51C8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2026-05-12T10:51:58Z</dcterms:created>
  <dcterms:modified xsi:type="dcterms:W3CDTF">2026-05-12T11:03:30Z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